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811"/>
  <workbookPr hidePivotFieldList="1"/>
  <mc:AlternateContent xmlns:mc="http://schemas.openxmlformats.org/markup-compatibility/2006">
    <mc:Choice Requires="x15">
      <x15ac:absPath xmlns:x15ac="http://schemas.microsoft.com/office/spreadsheetml/2010/11/ac" url="C:\Users\Kelly\Desktop\SENA\REGISTRO CALIFICADO _ TLTG\ANEXOS 5\Anexo 5.1 Proyecto Formativo del programa\"/>
    </mc:Choice>
  </mc:AlternateContent>
  <xr:revisionPtr revIDLastSave="0" documentId="11_589C30D91D7D6DA84FBBADAD78AFD6C1B4055DFC" xr6:coauthVersionLast="43" xr6:coauthVersionMax="43" xr10:uidLastSave="{00000000-0000-0000-0000-000000000000}"/>
  <bookViews>
    <workbookView xWindow="0" yWindow="0" windowWidth="20490" windowHeight="7755" xr2:uid="{00000000-000D-0000-FFFF-FFFF00000000}"/>
  </bookViews>
  <sheets>
    <sheet name="PROYECTO" sheetId="1" r:id="rId1"/>
    <sheet name="presupuesto" sheetId="7" state="hidden" r:id="rId2"/>
    <sheet name="Hoja2" sheetId="15" state="hidden" r:id="rId3"/>
    <sheet name="Resumen" sheetId="11" state="hidden" r:id="rId4"/>
    <sheet name="Hoja1" sheetId="10" state="hidden" r:id="rId5"/>
  </sheets>
  <definedNames>
    <definedName name="_xlnm._FilterDatabase" localSheetId="0" hidden="1">PROYECTO!$A$58:$O$59</definedName>
    <definedName name="_xlnm._FilterDatabase" localSheetId="3" hidden="1">Resumen!$A$1:$H$99</definedName>
  </definedNames>
  <calcPr calcId="191028"/>
  <pivotCaches>
    <pivotCache cacheId="11039"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15" i="1" l="1"/>
  <c r="O216" i="1" s="1"/>
  <c r="G102" i="11" l="1"/>
  <c r="F102" i="11"/>
  <c r="D53" i="7" l="1"/>
  <c r="D49" i="7"/>
  <c r="D37" i="7"/>
  <c r="D55" i="7"/>
  <c r="D31" i="7"/>
  <c r="D15" i="7"/>
  <c r="D10" i="7"/>
  <c r="D4" i="7"/>
  <c r="F4" i="7" s="1"/>
  <c r="D6" i="10"/>
  <c r="E6" i="10" s="1"/>
  <c r="B15" i="7" s="1"/>
  <c r="D5" i="10"/>
  <c r="E5" i="10" s="1"/>
  <c r="B10" i="7" s="1"/>
  <c r="D7" i="10"/>
  <c r="E7" i="10" s="1"/>
  <c r="B31" i="7" s="1"/>
  <c r="D8" i="10"/>
  <c r="E8" i="10" s="1"/>
  <c r="B37" i="7" s="1"/>
  <c r="D9" i="10"/>
  <c r="E9" i="10" s="1"/>
  <c r="B49" i="7" s="1"/>
  <c r="D10" i="10"/>
  <c r="E10" i="10" s="1"/>
  <c r="B53" i="7" s="1"/>
  <c r="D11" i="10"/>
  <c r="E11" i="10" s="1"/>
  <c r="B55" i="7" s="1"/>
  <c r="D4" i="10"/>
  <c r="E4" i="10" s="1"/>
  <c r="B4" i="7" s="1"/>
  <c r="J39" i="7" l="1"/>
  <c r="D12" i="10" l="1"/>
  <c r="D17" i="10" s="1"/>
  <c r="C58" i="7" s="1"/>
  <c r="B56" i="7"/>
  <c r="D56" i="7"/>
  <c r="D15" i="10" l="1"/>
  <c r="E12" i="10"/>
  <c r="N50" i="7" l="1"/>
  <c r="J38" i="7"/>
  <c r="J35" i="7" l="1"/>
  <c r="J29" i="7" l="1"/>
  <c r="N38" i="7" l="1"/>
  <c r="N37" i="7"/>
  <c r="J47" i="7"/>
  <c r="J50" i="7"/>
  <c r="J41" i="7"/>
  <c r="J46" i="7"/>
  <c r="J45" i="7"/>
  <c r="J44" i="7"/>
  <c r="J43" i="7"/>
  <c r="J37" i="7"/>
  <c r="J36" i="7" l="1"/>
  <c r="J34" i="7"/>
  <c r="J33" i="7"/>
  <c r="J32" i="7"/>
  <c r="J42" i="7"/>
  <c r="J31" i="7"/>
  <c r="N6" i="7" l="1"/>
  <c r="N5" i="7"/>
  <c r="J5" i="7"/>
  <c r="N13" i="7"/>
  <c r="N14" i="7"/>
  <c r="N12" i="7"/>
  <c r="J9" i="7"/>
  <c r="J40" i="7" l="1"/>
  <c r="N55" i="7"/>
  <c r="J55" i="7"/>
  <c r="F55" i="7"/>
  <c r="N54" i="7"/>
  <c r="N53" i="7"/>
  <c r="F53" i="7"/>
  <c r="N49" i="7"/>
  <c r="F49" i="7"/>
  <c r="J48" i="7"/>
  <c r="J23" i="7"/>
  <c r="F37" i="7"/>
  <c r="J30" i="7"/>
  <c r="N31" i="7"/>
  <c r="F31" i="7"/>
  <c r="J28" i="7"/>
  <c r="N27" i="7"/>
  <c r="J27" i="7"/>
  <c r="N26" i="7"/>
  <c r="J26" i="7"/>
  <c r="N25" i="7"/>
  <c r="J25" i="7"/>
  <c r="N24" i="7"/>
  <c r="J24" i="7"/>
  <c r="N22" i="7"/>
  <c r="J22" i="7"/>
  <c r="N21" i="7"/>
  <c r="J21" i="7"/>
  <c r="N20" i="7"/>
  <c r="J20" i="7"/>
  <c r="N19" i="7"/>
  <c r="J19" i="7"/>
  <c r="J18" i="7"/>
  <c r="J17" i="7"/>
  <c r="N16" i="7"/>
  <c r="J16" i="7"/>
  <c r="N15" i="7"/>
  <c r="J15" i="7"/>
  <c r="F15" i="7"/>
  <c r="N11" i="7"/>
  <c r="J11" i="7"/>
  <c r="N10" i="7"/>
  <c r="J10" i="7"/>
  <c r="F10" i="7"/>
  <c r="J8" i="7"/>
  <c r="J7" i="7"/>
  <c r="J6" i="7"/>
  <c r="N4" i="7"/>
  <c r="J4" i="7"/>
  <c r="J56" i="7" s="1"/>
  <c r="N56" i="7" l="1"/>
  <c r="F56" i="7"/>
  <c r="N57" i="7"/>
</calcChain>
</file>

<file path=xl/sharedStrings.xml><?xml version="1.0" encoding="utf-8"?>
<sst xmlns="http://schemas.openxmlformats.org/spreadsheetml/2006/main" count="1106" uniqueCount="313">
  <si>
    <r>
      <t xml:space="preserve">SERVICIO NACIONAL DE APRENDIZAJE SENA
SISTEMA INTEGRADO DE GESTIÓN
Procedimiento Desarrollo Curricular </t>
    </r>
    <r>
      <rPr>
        <sz val="8"/>
        <color theme="1"/>
        <rFont val="Verdana"/>
        <family val="2"/>
      </rPr>
      <t xml:space="preserve">
PLANTILLA PROYECTO FORMATIVO</t>
    </r>
  </si>
  <si>
    <t xml:space="preserve">DOCUMENTO DE TRABAJO </t>
  </si>
  <si>
    <t>1. Información básica del proyecto</t>
  </si>
  <si>
    <t>Cód. Proyecto SOFIA:</t>
  </si>
  <si>
    <t>Cód. Programa SOFIA:</t>
  </si>
  <si>
    <t>Versión del Programa:</t>
  </si>
  <si>
    <t>Fichas asociadas:</t>
  </si>
  <si>
    <t xml:space="preserve">1.1 Centro de Formación: </t>
  </si>
  <si>
    <t xml:space="preserve">1.2 Regional: </t>
  </si>
  <si>
    <t>DISTRITO CAPITAL</t>
  </si>
  <si>
    <t>1.3 Nombre del proyecto:</t>
  </si>
  <si>
    <t>Estudio Topográfico en un área propuesta según requerimientos técnicos y normativos</t>
  </si>
  <si>
    <t>1.4 Programa de Formación al que da respuesta:</t>
  </si>
  <si>
    <t>TECNOLOGÍA EN LEVANTAMIENTOS TOPOGRÁFICOS Y GEORREFERENCIACIÓN</t>
  </si>
  <si>
    <t>1.5 Tiempo estimado de ejecución del proyecto (meses):</t>
  </si>
  <si>
    <t>27 MESES</t>
  </si>
  <si>
    <t>1.6 Empresas o instituciones que participan en su formulación o financiación: (si Existe)</t>
  </si>
  <si>
    <t>1.7 Palabras claves de búsqueda :</t>
  </si>
  <si>
    <t>Topografía, georreferenciación, levantamientos especiales, fotogrametría, hidráulica</t>
  </si>
  <si>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</si>
  <si>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</si>
  <si>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</si>
  <si>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</si>
  <si>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básicos que se alcanzan con el proyecto:</t>
  </si>
  <si>
    <t>2. Estructura del Proyecto</t>
  </si>
  <si>
    <t>2.1 Planteamiento del problema o necesidad que se pretende solucionar</t>
  </si>
  <si>
    <t>Cualquier estudio, uso y/o intervención que se quiera desarrollar sobre un territorio (ya sea rural, urbano, marítimo, subterráneo) requiere de un estudio topográfico para medir, describir, representar y localizar detalladamente el área a intervenir, y de esta manera, poder hacer una mejor gestión e intervención en el lugar. 
En las últimas décadas, a nivel mundial se han dado avances tecnológicos significativos en los equipos y métodos de medición y posicionamiento terrestre, que hacen más óptimo y seguro el trabajo de campo, lo que a su vez, aumenta la calidad y certeza de la información geográfica. Sin embargo, en Colombia, la oferta de personal que maneje y domine los diferentes métodos y las nuevas tecnologías no corresponde con la demanda; lo que implica desventajas para los distintos sectores de la economía, especialmente, para el sector de la construcción e infraestructura, pues los estudios y procesos solicitados pueden ser menos eficientes y menos precisos.</t>
  </si>
  <si>
    <t>2.2 Justificación del proyecto</t>
  </si>
  <si>
    <t xml:space="preserve">Con el presente proyecto se busca realizar el estudio topográfico de un área seleccionada, que permita  demostrar los conocimientos y habilidades adquiridas por los aprendices para realizar las actividades propias de un estudio topográfico (Levantamientos topográficos, georreferenciación, levantamientos especiales, levantamientos fotogramétricos, cálculo de costos, elaboración de presupuesto) en  distintos tipos de terrenos y proyectos de construcción e infraestructura; de forma segura, eficiente y precisa, a partir de la práctica de la topografía convencional, y, sobre todo, a partir del dominio de métodos, equipos y herramientas de última tecnología.
Adicionalmente, los aprendices deberán formular una propuesta técnica y económica que permita dar solución a algún problema que se identifique de la zona de trabajo, y de esta manera mejorar las condiciones ambientales, de infraestructura, económicas o sociales del área seleccionada.
El proyecto busca que los aprendices adquieran las diversas competencias determinadas para el topógrafo, a través de la propia experiencia y por medio de la resolución de problemas, que se presentan frecuentemente en el contexto laboral, para obtener productos de calidad, que se adecúen a la normatividad vigente, a los parámetros técnicos establecidos y a los requerimientos del cliente.
</t>
  </si>
  <si>
    <t>2.3 Objetivo general</t>
  </si>
  <si>
    <t>Efectuar el estudio topográfico de un área determinada que permita el desarrollo de la zona, teniendo en cuenta la normatividad vigente y especificaciones técnicas</t>
  </si>
  <si>
    <t>2.4 Objetivos específicos:</t>
  </si>
  <si>
    <t>Identificar un problema o una acción de mejora en el área de estudio, susceptible de ser solucionado a partir de la topografía</t>
  </si>
  <si>
    <t>Realizar levantamientos topográficos georreferenciados a la zona de estudio determinada, teniendo en cuenta normatividad y especificaciones técnicas vigentes.</t>
  </si>
  <si>
    <t>Analizar la información obtenida de los diferentes levantamientos topográficos efectuados al área de estudio.</t>
  </si>
  <si>
    <t>Elaborar propuesta técnica y económica que responda a la problemática identificada en el área de estudio seleccionada.</t>
  </si>
  <si>
    <t>Presentar los resultados obtenidos frente a la comunidad académica, mediante informe técnico</t>
  </si>
  <si>
    <t xml:space="preserve">2.5 Alcance </t>
  </si>
  <si>
    <t xml:space="preserve">2.5.1 Beneficiarios del proyecto  </t>
  </si>
  <si>
    <t>Aprendices, residentes del área de estudio, población flotante</t>
  </si>
  <si>
    <t>2.5.2 Impacto</t>
  </si>
  <si>
    <t xml:space="preserve">Social: </t>
  </si>
  <si>
    <t>Proponer alternativas de ordenamiento territorial o adecuación de infraestructura</t>
  </si>
  <si>
    <t xml:space="preserve">Económico: </t>
  </si>
  <si>
    <t>Generación de oportunidades laborales, desarrollo de capacidades y habilidades técnicas por requerimiento de mano de obra cualificada en las intervenciones y proyectos propuestos</t>
  </si>
  <si>
    <t xml:space="preserve">Ambiental: </t>
  </si>
  <si>
    <t>Contribuir a la gestión del ambiente y sus recursos</t>
  </si>
  <si>
    <t xml:space="preserve">Tecnológico: </t>
  </si>
  <si>
    <t>Uso de métodos y tecnología de última generación</t>
  </si>
  <si>
    <t>2.5.3 Restricciones o riesgos asociados y alternativas de solución:</t>
  </si>
  <si>
    <t>-Ocurrecia de accientes laborales, que se mitigan utilizando los elementos de protección personal y siguiendo protocolos de seguridad y salud ocupacional
-Selección de zonas con problemas de seguridad pública, para ello es importante que el instructor líder de ficha o proyecto asesore correctamente a los aprendices en la selección del área de estudio
-Limitaciones de recursos y equipos por parte de los aprendices o los Centros para realizar los levantamientos por fuera de la instalaciones de la institución. Realizar convenios con otras instituciones (Coporaciones autónomas Regionales, alcaldías, gobernaciones, empresas de servicios públicos, entre otras) que puedan contribuir a la financiación de las prácticas o a la selección de las áreas de estudio.</t>
  </si>
  <si>
    <t>2.5.4. Productos o resultados del proyecto:</t>
  </si>
  <si>
    <t xml:space="preserve">CD debidamente marcado con label que contenga: </t>
  </si>
  <si>
    <t xml:space="preserve">- Informe del Proyecto, </t>
  </si>
  <si>
    <t xml:space="preserve">- Planos topográficos de la zona de estudio, </t>
  </si>
  <si>
    <t xml:space="preserve">- Planos de la propuesta de intervención de la zona de estudio, </t>
  </si>
  <si>
    <t xml:space="preserve">- Anexos de trabajo de campo, </t>
  </si>
  <si>
    <t xml:space="preserve">- Anexos de datos procesados, </t>
  </si>
  <si>
    <t xml:space="preserve">- Presentación de socialización proyecto o póster académico.								</t>
  </si>
  <si>
    <t xml:space="preserve">2.6 Innovación/Gestión Tecnológica </t>
  </si>
  <si>
    <t xml:space="preserve">El proyecto resuelve una necesidad del sector productivo? </t>
  </si>
  <si>
    <t>No</t>
  </si>
  <si>
    <t xml:space="preserve">El proyecto mejora el proceso/producto/servicio existente? </t>
  </si>
  <si>
    <t xml:space="preserve">El proyecto involucra el uso de nuevas técnicas y tecnologías de proceso? </t>
  </si>
  <si>
    <t>Si</t>
  </si>
  <si>
    <t xml:space="preserve">Los productos finales son susceptibles a protección industrial y/o derechos de autor? </t>
  </si>
  <si>
    <t xml:space="preserve">Los productos obtenidos en el proyecto pueden ser posicionados en el mercado? </t>
  </si>
  <si>
    <t xml:space="preserve">2.7 Valoración Productiva </t>
  </si>
  <si>
    <t xml:space="preserve">Con el desarrollo del proyecto se puede satisfacer la necesidad de un cliente potencial? </t>
  </si>
  <si>
    <t>MEDIO</t>
  </si>
  <si>
    <t>Viabilidad de proyecto para plan de negocio?</t>
  </si>
  <si>
    <t>BAJO</t>
  </si>
  <si>
    <t>3. PLANEACION DEL PROYECTO</t>
  </si>
  <si>
    <t>3.1 FASES DEL PROYECTO</t>
  </si>
  <si>
    <t xml:space="preserve">3.2 ACTIVIDADES DEL PROYECTO: </t>
  </si>
  <si>
    <t>3.3. Resultados de Aprendizaje Específicos, Transversales
y Básicos (a partir del programa de formación)</t>
  </si>
  <si>
    <t>3. 4 COMPETENCIA</t>
  </si>
  <si>
    <t>Código</t>
  </si>
  <si>
    <t>Denominación</t>
  </si>
  <si>
    <t>ANÁLISIS</t>
  </si>
  <si>
    <t xml:space="preserve">1.	Recopilar información general referente al área de estudio. </t>
  </si>
  <si>
    <t>Identificar la dinámica organizacional del SENA y el rol de la Formación Profesional Integral de acuerdo con su proyecto de vida y el desarrollo profesional.</t>
  </si>
  <si>
    <t>Inducción</t>
  </si>
  <si>
    <t>Comprender información sobre situaciones cotidianas y laborales actuales y futuras a través de interacciones sociales de forma oral y escrita.</t>
  </si>
  <si>
    <t>Interacción en lengua inglesa de forma oral y escrita dentro de
contextos sociales y laborales según los criterios establecidos por el marco común europeo de referencia para las lenguas.</t>
  </si>
  <si>
    <t>Analizar los componentes de la comunicación según sus características, intencionalidad y contexto.</t>
  </si>
  <si>
    <t>Desarrollo de procesos de comunicación oral y escritos en forma eficaz y efectiva, teniendo en cuenta situaciones de orden social, personal y productivo.</t>
  </si>
  <si>
    <t>Argumentar en forma oral y escrita atendiendo las exigencias y particularidades de las diversas situaciones comunicativas mediante los distintos sistemas de representación.</t>
  </si>
  <si>
    <t>Alistar herramientas de tecnologías de la información y la comunicación (TIC), de acuerdo con las necesidades de procesamiento de información y comunicación.</t>
  </si>
  <si>
    <t xml:space="preserve">Aplicación de tecnologías de la información y la comunicación (TIC), de acuerdo con las necesidades del entorno </t>
  </si>
  <si>
    <t>Aplicar funcionalidades de herramientas y servicios TIC, de acuerdo con manuales de uso, procedimientos establecidos y buenas prácticas</t>
  </si>
  <si>
    <t>Analizar las estrategias para la prevención y control de los impactos ambientales y de los accidentes y enfermedades laborales (ATEL) de acuerdo con las políticas organizacionales y el entorno social</t>
  </si>
  <si>
    <t>Aplicación de practicas de protección ambiental, seguridad y salud en el trabajo, de acuerdo con las politicas organizacionales y la normatividad vigente</t>
  </si>
  <si>
    <t>Implementar estrategias para el control de los impactos ambientales y de los accidentes y enfermedades de acuerdo con los planes y programas establecidos por la organización.</t>
  </si>
  <si>
    <t>2.     Seleccionar la información requerida para el desarrollo del estudio topográfico.</t>
  </si>
  <si>
    <t>Relacionar los procesos comunicativos teniendo en cuenta criterios de lógica y racionalidad.</t>
  </si>
  <si>
    <t>Establecer procesos de enriquecimiento lexical y acciones de mejoramiento en el desarrollo de procesos comunicativos según requerimientos del contexto.</t>
  </si>
  <si>
    <t>Evaluar los resultados, de acuerdo con los requerimientos.</t>
  </si>
  <si>
    <t>Optimizar los resultados, de acuerdo con la verificación</t>
  </si>
  <si>
    <t>Realizar seguimiento y acompañamiento al desarrollo de los planes y programas ambientales y SST, según el área de desempeño.</t>
  </si>
  <si>
    <t>Proponer acciones de mejora para el manejo ambiental y el control de la SST, de acuerdo con estrategias de trabajo, colaborativo, Cooperativo y coordinado en el contexto productivo y social.</t>
  </si>
  <si>
    <t>PLANEACIÓN</t>
  </si>
  <si>
    <t xml:space="preserve">3.	Establecer la metodología del estudio topográfico para el área seleccionada. </t>
  </si>
  <si>
    <t>Planear el trabajo de campo cumpliendo con requerimientos técnicos del proyecto.</t>
  </si>
  <si>
    <t>Levantamiento de superficies altimétricamente según especificaciones técnicas de topografía.</t>
  </si>
  <si>
    <t>Identificar modelos matemáticos de acuerdo con los requerimientos del problema planteado en contextos sociales y productivo</t>
  </si>
  <si>
    <t>Razonamiento cuantitativo frente a situaciones susceptibles de ser abordadas de manera matemática en contextos laborales, sociales y personales</t>
  </si>
  <si>
    <t>Analizar el contexto productivo según sus características y necesidades</t>
  </si>
  <si>
    <t>Desarrollo de procesos de investigación efectivos, teniendo en cuenta situaciones de orden social y productivo</t>
  </si>
  <si>
    <t>Planear trabajo de campo GNSS de acuerdo a los requerimientos técnicos del proyecto a georreferenciar.</t>
  </si>
  <si>
    <t>Georreferenciación de proyectos de ingeniería de acuerdo con especificaciones técnicas de topografía.</t>
  </si>
  <si>
    <t>Verificar las transformaciones físicas de la materia utilizando herramientas tecnológicas.</t>
  </si>
  <si>
    <t>Aplicación de conocimientos de las ciencias naturales de acuerdo con situaciones del contexto productivo y social</t>
  </si>
  <si>
    <t>Contribuir con el fortalecimiento de la cultura de paz a partir de la dignidad humana y las estrategias para la transformación de conflictos</t>
  </si>
  <si>
    <t>Interacción en el contexto productivo y social de acuerdo con principios éticos para la construcción de una cultura de paz.</t>
  </si>
  <si>
    <t xml:space="preserve">Valorar la importancia de la ciudadanía laboral con base en el estudio de los derechos humanos y fundamentales del trabajo. </t>
  </si>
  <si>
    <t xml:space="preserve">Ejercicio de los derechos fundamentales del trabajo </t>
  </si>
  <si>
    <t>Planear trabajo de campo de acuerdo con los requerimientos técnicos del proyecto.</t>
  </si>
  <si>
    <t>Levantamiento de terrenos según especificaciones técnicas de topografía planimétrica</t>
  </si>
  <si>
    <t>Integrar elementos de la cultura emprendedora teniendo en cuenta el perfil personal y el contexto de desarrollo social</t>
  </si>
  <si>
    <t xml:space="preserve">Emplear elementos de cultura emprendedora y empresarial de acuerdo con los contextos productivos, social y personal
</t>
  </si>
  <si>
    <t xml:space="preserve">Practicar los derechos fundamentales del trabajo de acuerdo con la Constitución Política y los Convenios Internacionales. </t>
  </si>
  <si>
    <t xml:space="preserve">4.	Ejecutar levantamientos topográficos georreferenciados  del área de estudio </t>
  </si>
  <si>
    <t>Ejecutar levantamientos planimétricos según requerimientos técnicos del proyecto y normativa vigente.</t>
  </si>
  <si>
    <t>Estructurar el proyecto de acuerdo con criterios de la investigación.</t>
  </si>
  <si>
    <t>Emplear elementos de cultura emprendedora y empresarial de acuerdo con los contextos productivos, social y personal</t>
  </si>
  <si>
    <t>Promover mi dignidad y la del otro a partir de los principios y valores éticos como aporte en la instauración de una cultura de paz</t>
  </si>
  <si>
    <t>Procesar la información de campo de acuerdo con los requerimientos del proyecto.</t>
  </si>
  <si>
    <t>Plantear problemas matemáticos a partir de situaciones generadas en el contexto social y productivo</t>
  </si>
  <si>
    <t>Establecer relaciones de crecimiento personal y comunitario a partir del bien común como aporte para el desarrollo social.</t>
  </si>
  <si>
    <t>Identificar los principios y leyes de la física en la solución de problemas de acuerdo al contexto productivo.</t>
  </si>
  <si>
    <t xml:space="preserve">Aplicación de conocimientos de las ciencias naturales de acuerdo con situaciones del contexto productivo y social </t>
  </si>
  <si>
    <t>Dibujar planos planimétricos de acuerdo con requerimientos técnicos del proyecto y normativa vigente.</t>
  </si>
  <si>
    <t>Resolver problemas matemáticos a partir de situaciones generadas en el contexto social y productivo</t>
  </si>
  <si>
    <t>Intercambiar opiniones sobre situaciones cotidianas y laborales actuales, pasadas y futuras en contextos sociales orales y escritos.</t>
  </si>
  <si>
    <t>Generar informes del trabajo planimétrico de acuerdo con especificaciones técnicas del proyecto y normativa vigente.</t>
  </si>
  <si>
    <t xml:space="preserve">Proponer acciones de mejora en los procesos productivos de acuerdo con los principios y leyes de la física. </t>
  </si>
  <si>
    <t>Solucionar problemas asociados con el sector productivo con base en los principios y leyes de la física.</t>
  </si>
  <si>
    <t>Argumentar aspectos teóricos del proyecto según referentes nacionales e internacionales.</t>
  </si>
  <si>
    <t>Ejecutar levantamientos con equipos GNSS según requerimientos técnicos del proyecto y normativa vigente.</t>
  </si>
  <si>
    <t>Proponer soluciones a las necesidades del contexto según resultados de la investigación.</t>
  </si>
  <si>
    <t>Promover el uso racional de los recursos naturales a partir de criterios de sostenibilidad y sustentabilidad ética y normativa vigente</t>
  </si>
  <si>
    <t>Proponer acciones de mejora frente a los resultados de los procedimientos matemáticos de acuerdo con el problema planteado</t>
  </si>
  <si>
    <t>Realizar el levantamiento altimétrico según normativa vigente y requerimientos técnicos del proyecto.</t>
  </si>
  <si>
    <t>Caracterizar la idea de negocio teniendo en cuenta las oportunidades y necesidades del sector productivo y social</t>
  </si>
  <si>
    <t>Procesar datos de campo según requerimientos técnicos de proyecto.</t>
  </si>
  <si>
    <t xml:space="preserve">Reconocer el trabajo como uno de los elementos primordiales para la movilidad social y la transformación vital. </t>
  </si>
  <si>
    <t>Dibujar planos altimétricos de acuerdo con la normativa vigente y requerimientos técnicos del proyecto.</t>
  </si>
  <si>
    <t>Estructurar el plan de negocio de acuerdo con las características empresariales y tendencias de mercado.</t>
  </si>
  <si>
    <t>Participar en acciones solidarias orientadas al ejercicio de los derechos humanos, de los pueblos y de la naturaleza</t>
  </si>
  <si>
    <t>Generar informes del trabajo altimétrico de acuerdo a especificaciones técnicas del proyecto y normativa vigente.</t>
  </si>
  <si>
    <t>Valorar la propuesta de negocio conforme con su estructura y necesidades del sector productivo y social.</t>
  </si>
  <si>
    <t>Discutir sobre posibles soluciones a problemas dentro de un rango variado de contextos sociales y laborales.</t>
  </si>
  <si>
    <t>EJECUCIÓN</t>
  </si>
  <si>
    <t>5.	Realizar levantamientos topográficos complementarios según normas y especificaciones vigentes.</t>
  </si>
  <si>
    <t>Procesar la información de datos GNSS de acuerdo a los requerimientos del proyecto.</t>
  </si>
  <si>
    <t>Generar mapas a partir de sistemas de información geográfica.</t>
  </si>
  <si>
    <t>Desarrollar habilidades psicomotrices en el contexto productivo y social.</t>
  </si>
  <si>
    <t>Implementar hábitos saludables mediante la actividad física de conformidad con la exigencias del perfil idóneo de egreso</t>
  </si>
  <si>
    <t>Generar informes del trabajo GNSS de acuerdo a especificaciones técnicas del proyecto y normativa vigente.</t>
  </si>
  <si>
    <t>Planear trabajo de campo de acuerdo a los requerimientos técnicos del proyecto.</t>
  </si>
  <si>
    <t>Localización de obras de urbanismo de acuerdo con planos y especificaciones técnicas</t>
  </si>
  <si>
    <t>Obtener la información de diseño de obra de urbanismo de acuerdo con planos y especificaciones técnicas.</t>
  </si>
  <si>
    <t>Practicar hábitos saludables mediante la aplicación de fundamentos de nutrición e higiene.</t>
  </si>
  <si>
    <t>Localizar obras de urbanismo de acuerdo con planos y especificaciones técnicas.</t>
  </si>
  <si>
    <t>Ejecutar actividades de acondicionamiento físico orientadas hacia el mejoramiento de la condición física en los contextos productivo y social.</t>
  </si>
  <si>
    <t>Dibujar planos de seguimiento de acuerdo a requerimientos técnicos del proyecto y normativa vigente.</t>
  </si>
  <si>
    <t>Generar informes del trabajo urbano de acuerdo a especificaciones técnicas del proyecto y normativa vigente.</t>
  </si>
  <si>
    <t>Planear trabajo de acuerdo con los requerimientos técnicos del proyecto</t>
  </si>
  <si>
    <t>Trazar proyectos viales de acuerdo con planos y especificaciones técnicas.</t>
  </si>
  <si>
    <t>Obtener la información de diseño geométrico de acuerdo a los requerimientos del proyecto.</t>
  </si>
  <si>
    <t>Implementar un plan de Ergonomía y Pausas Activas según las características de la función productiva.</t>
  </si>
  <si>
    <t>Trazar proyecto vial de acuerdo con planos y especificaciones técnicas.</t>
  </si>
  <si>
    <t>Dibujar planos de proyecto vial de acuerdo con requerimientos técnicos del proyecto y normativa vigente.</t>
  </si>
  <si>
    <t>Generar informes del proyecto vial de acuerdo con especificaciones técnicas y normativa vigente.</t>
  </si>
  <si>
    <t>Planear trabajo de acuerdo con los requerimientos técnicos del proyecto.</t>
  </si>
  <si>
    <t>Levantamiento de terrenos según técnicas de fotogrametría</t>
  </si>
  <si>
    <t>Obtener la información fotogramétrica de acuerdo con los requerimientos del proyecto.</t>
  </si>
  <si>
    <t>Procesar la información fotogramétrica de acuerdo con los requerimientos del proyecto</t>
  </si>
  <si>
    <t>Dibujar planos topográficos y cartográficos de acuerdo con requerimientos técnicos del proyecto y normativa vigente.</t>
  </si>
  <si>
    <t>Generar informes del trabajo fotogramétrico de acuerdo con especificaciones técnicas del proyecto y normativa vigente.</t>
  </si>
  <si>
    <t>Planear trabajo de campo para obras hidráulicas e hidrográficas de acuerdo a los requerimientos técnicos del proyecto.</t>
  </si>
  <si>
    <t>Localización de obras hidráulicas de acuerdo con planos y especificaciones técnicas.</t>
  </si>
  <si>
    <t>Ejecutar levantamientos topográficos para obras hidráulicas según requerimientos técnicos del proyecto y normativa vigente.</t>
  </si>
  <si>
    <t>Procesar la información de datos para obras hidráulicas de acuerdo a los requerimientos del proyecto.</t>
  </si>
  <si>
    <t>Replantear obras hidráulicas de acuerdo a requerimientos del proyecto y normatividad vigente.</t>
  </si>
  <si>
    <t>Dibujar planos de obras hidráulicas de acuerdo a requerimientos técnicos del proyecto y normativa vigente.</t>
  </si>
  <si>
    <t>Generar informes del trabajo hidrográfico e hidráulico de acuerdo a especificaciones técnicas del proyecto y normativa vigente.</t>
  </si>
  <si>
    <t>Implementar acciones de mejora relacionadas con el uso de expresiones, estructuras y desempeño según los resultados de aprendizaje formulados para el programa.</t>
  </si>
  <si>
    <t>6.	Efectuar levantamientos especiales, aplicando  técnicas y métodos topográficos vigentes.</t>
  </si>
  <si>
    <t>Interpretar planos de obras especiales de acuerdo a requerimientos técnicos del proyecto y normativa vigente.</t>
  </si>
  <si>
    <t>Levantamiento de obras especiales según especificaciones técnicas de topografía.</t>
  </si>
  <si>
    <t>Planear procedimientos de levantamientos topográficos para obras especiales.</t>
  </si>
  <si>
    <t>Realizar levantamiento de obras especiales según requerimientos técnicos del proyecto.</t>
  </si>
  <si>
    <t>Presentar un proceso para la realización de una actividad en su quehacer laboral de acuerdo con los procedimientos establecidos desde su programa de formación.</t>
  </si>
  <si>
    <t>Procesar la información de campo obtenida de las obras especiales de acuerdo a los requerimientos del proyecto.</t>
  </si>
  <si>
    <t>Localizar obras especiales de acuerdo a requerimientos del proyecto y normativa vigente.</t>
  </si>
  <si>
    <t>Generar informes del trabajo en obras especiales de acuerdo a especificaciones técnicas del proyecto y normativa vigente.</t>
  </si>
  <si>
    <t>EVALUACIÓN</t>
  </si>
  <si>
    <t>7.	Plantear la propuesta técnica y económica para el desarrollo del área de estudio</t>
  </si>
  <si>
    <t>Clasificar la información de acuerdo con requerimientos del proyecto.</t>
  </si>
  <si>
    <t>Estimación de costos de operación de acuerdo con métodos</t>
  </si>
  <si>
    <t>Valorar la información de acuerdo con requerimientos del proyecto.</t>
  </si>
  <si>
    <t>Preparar información de acuerdo con requerimientos del proyecto.</t>
  </si>
  <si>
    <t>Generar informes de acuerdo con especificaciones técnicas del proyecto y normativa vigente.</t>
  </si>
  <si>
    <t>Programación de proyectos según especificaciones técnicas y métodos de planeación</t>
  </si>
  <si>
    <t>Explicar las funciones de su ocupación laboral usando expresiones de acuerdo al nivel requerido por el programa de formación.</t>
  </si>
  <si>
    <t xml:space="preserve">8.	Verificar la calidad de los productos teniendo en cuenta las normas vigentes y las especificaciones del proyecto. </t>
  </si>
  <si>
    <t>Controlar la programación de acuerdo a requerimientos del proyecto.</t>
  </si>
  <si>
    <t>Resultados etapa productiva</t>
  </si>
  <si>
    <t>ETAPA PRODUCTIVA</t>
  </si>
  <si>
    <t xml:space="preserve">3.5 Organización del proyecto </t>
  </si>
  <si>
    <t>3.5.1 No. Instructores requeridos</t>
  </si>
  <si>
    <t>3.5.2 No. Aprendices sugeridos para participar en el proyecto</t>
  </si>
  <si>
    <t xml:space="preserve">3.6 Descripción del ambiente de aprendizaje requerido </t>
  </si>
  <si>
    <t>Ambiente Teórico: Debe estar dotado de equipos audiovisuales (computador, televisor, video beam) y contar con acceso a internet.
Ambiente de informática: Debe disponer de equipos de computo para cada aprendiz y para el instructor; cada computador debe tener los softwares y herramientas especíalizados para trabajos topográficos
Zonas de práctica: Espacio abierto</t>
  </si>
  <si>
    <t>3.7   RECURSOS ESTIMADOS</t>
  </si>
  <si>
    <t xml:space="preserve">ACTIVIDADES DEL PROYECTO </t>
  </si>
  <si>
    <t>DURACIÓN 
(MESES)</t>
  </si>
  <si>
    <t>TALENTO HUMANO</t>
  </si>
  <si>
    <t>EQUIPOS / HERRAMIENTAS</t>
  </si>
  <si>
    <t>MATERIALES DE FORMACION CONSUMIBLES</t>
  </si>
  <si>
    <t>DESCRIPCION</t>
  </si>
  <si>
    <t>CANTIDAD</t>
  </si>
  <si>
    <t>VALOR UNITARIO</t>
  </si>
  <si>
    <t>VALOR TOTAL</t>
  </si>
  <si>
    <t>HORA INSTRUCTOR</t>
  </si>
  <si>
    <t>Herramientas ofimática</t>
  </si>
  <si>
    <t>Marcadores de Tablero Borrables</t>
  </si>
  <si>
    <t>Tablero</t>
  </si>
  <si>
    <t>Borrador</t>
  </si>
  <si>
    <t>Televisor</t>
  </si>
  <si>
    <t>Diccionario Español-Inglés</t>
  </si>
  <si>
    <t>Equipo de computo</t>
  </si>
  <si>
    <t>Videobeam</t>
  </si>
  <si>
    <t>Parlantes</t>
  </si>
  <si>
    <t>Botas de seguridad industrial</t>
  </si>
  <si>
    <t>Cascos de seguridad industrial</t>
  </si>
  <si>
    <t>Chaleco</t>
  </si>
  <si>
    <t>3.     Establecer la metodología del estudio topográfico para el área seleccionada.</t>
  </si>
  <si>
    <t>Trípode</t>
  </si>
  <si>
    <t>Mira taquimetrica</t>
  </si>
  <si>
    <t>Bastón</t>
  </si>
  <si>
    <t>Prisma</t>
  </si>
  <si>
    <t>Plomada</t>
  </si>
  <si>
    <t>Cinta métrica</t>
  </si>
  <si>
    <t>Piquetes</t>
  </si>
  <si>
    <t xml:space="preserve">Brújula </t>
  </si>
  <si>
    <t>Jalones</t>
  </si>
  <si>
    <t>Equipos de computo</t>
  </si>
  <si>
    <t>Licencias de software de procesamiento de datos topográficos</t>
  </si>
  <si>
    <t>Software para planeación y cálculo de levantamientos mediante metodología GNSS.</t>
  </si>
  <si>
    <t>Software para procesamiento de datos GNSS</t>
  </si>
  <si>
    <t>Nivel precision</t>
  </si>
  <si>
    <t>Mira mm</t>
  </si>
  <si>
    <t>Nivel Abney</t>
  </si>
  <si>
    <t>Nivel topográfico digital con accesorios</t>
  </si>
  <si>
    <t>Software de dibujo asistido para planos y mapas</t>
  </si>
  <si>
    <t>Equipos GNSS en tiempo real</t>
  </si>
  <si>
    <t>5. Efectuar levantamientos topográficos complementarios del área de estudio, aplicando  técnicas y métodos topográficos modernos.</t>
  </si>
  <si>
    <t>Software de Sistemas de Información Geográfica</t>
  </si>
  <si>
    <t>Equipos UAV helicopter (drones)</t>
  </si>
  <si>
    <t>Software para elaboración de planos y mapas basados en información fotogramétrica.</t>
  </si>
  <si>
    <t>Ecosonda</t>
  </si>
  <si>
    <t>Macetas</t>
  </si>
  <si>
    <t>Mira</t>
  </si>
  <si>
    <t>Parasol</t>
  </si>
  <si>
    <t>Escuadra de agrimensor</t>
  </si>
  <si>
    <t>Niveles Esféricos</t>
  </si>
  <si>
    <t>Estación total robótica</t>
  </si>
  <si>
    <t xml:space="preserve">Sistema fotogramétrico RPAS para toma de imágenes RGB y multiespectrales (con accesorios) </t>
  </si>
  <si>
    <t>Escaner Láser para topografía (Con accesorios)</t>
  </si>
  <si>
    <t>Marcadores</t>
  </si>
  <si>
    <t>Plotter</t>
  </si>
  <si>
    <t>TOTAL</t>
  </si>
  <si>
    <t>TOTAL COSTO PROYECTO</t>
  </si>
  <si>
    <t>f</t>
  </si>
  <si>
    <t>Teodolito electrónico</t>
  </si>
  <si>
    <t xml:space="preserve">Estacion total </t>
  </si>
  <si>
    <t>GPS</t>
  </si>
  <si>
    <t>Receptores GNSS</t>
  </si>
  <si>
    <t>HORA MES</t>
  </si>
  <si>
    <t>HORA SEMANA</t>
  </si>
  <si>
    <t>Etiquetas de fila</t>
  </si>
  <si>
    <t>Suma de Horas trabajo Directo</t>
  </si>
  <si>
    <t>Suma de Horas trabajo Indirecto</t>
  </si>
  <si>
    <t>Total general</t>
  </si>
  <si>
    <t>CÓDIGO</t>
  </si>
  <si>
    <t>Horas trabajo Directo</t>
  </si>
  <si>
    <t>Horas trabajo Indirecto</t>
  </si>
  <si>
    <t>Interactuar en lengua inglesa de forma oral y escrita dentro de
contextos sociales y laborales según los criterios establecidos por el marco común europeo de referencia para las lenguas.</t>
  </si>
  <si>
    <t>Desarrollar procesos de comunicación eficaces y efectivos, teniendo en cuenta situaciones de orden social, personal y productivo</t>
  </si>
  <si>
    <t>Aplicar prácticas  de protección ambiental, seguridad y salud en el trabajo de acuerdo con las políticas organizacionales  y la normatividad vigente</t>
  </si>
  <si>
    <t>Levantar superficies altimétricamente según especificaciones técnicas de topografía.</t>
  </si>
  <si>
    <t>Razonar cuantitativamente frente a situaciones susceptibles de ser abordadas de manera matemática en contextos laborales, sociales y personales</t>
  </si>
  <si>
    <t>Orientar investigación formativa según referentes técnicos.</t>
  </si>
  <si>
    <t>Georreferenciar proyectos de ingeniería de acuerdo con especificaciones técnicas de topografía.</t>
  </si>
  <si>
    <t>Interactuar en el contexto productivo y social de acuerdo con principios éticos para la construcción de una cultura de paz.</t>
  </si>
  <si>
    <t>Ejercer los derechos fundamentales del trabajo de acuerdo al reconocimiento de la dignidad</t>
  </si>
  <si>
    <t>Levantar terrenos según especificaciones técnicas de topografía planimétrica</t>
  </si>
  <si>
    <t xml:space="preserve">Gestionar procesos propios de la cultura emprendedora y empresarial de acuerdo con el perfil personal y los requerimientos de los contextos productivo y social 
</t>
  </si>
  <si>
    <t>Generación de Hábitos saludables de vida mediante la aplicación de programas de Actividad Física en los contextos productivos y sociales.</t>
  </si>
  <si>
    <t>Localizar obras de urbanismo de acuerdo con planos y especificaciones técnicas</t>
  </si>
  <si>
    <t>Levantar terrenos según técnicas de fotogrametría</t>
  </si>
  <si>
    <t>Localizar obras hidráulicas de acuerdo con planos y especificaciones técnicas.</t>
  </si>
  <si>
    <t>Levantar obras especiales según especificaciones técnicas de topografía.</t>
  </si>
  <si>
    <t>Calcular costos de operación de acuerdo con métodos</t>
  </si>
  <si>
    <t>Programar proyectos según especificaciones técnicas y métodos de planeación</t>
  </si>
  <si>
    <t>RESULTADO ETAPA PRÁCTICA</t>
  </si>
  <si>
    <t>ETAPA PRÁCTICA</t>
  </si>
  <si>
    <t>Actividades</t>
  </si>
  <si>
    <t>total</t>
  </si>
  <si>
    <t>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</si>
</sst>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quot;$&quot;* #,##0.00_-;_-&quot;$&quot;* &quot;-&quot;??_-;_-@_-"/>
    <numFmt numFmtId="165" formatCode="_-&quot;$&quot;* #,##0_-;\-&quot;$&quot;* #,##0_-;_-&quot;$&quot;* &quot;-&quot;??_-;_-@_-"/>
    <numFmt numFmtId="166" formatCode="0.0"/>
  </numFmts>
  <fonts count="29">
    <font>
      <sz val="12"/>
      <color theme="1"/>
      <name val="Calibri"/>
      <family val="2"/>
      <scheme val="minor"/>
    </font>
    <font>
      <sz val="11"/>
      <color indexed="8"/>
      <name val="Calibri"/>
      <family val="2"/>
    </font>
    <font>
      <sz val="12"/>
      <color theme="1"/>
      <name val="Calibri"/>
      <family val="2"/>
      <scheme val="minor"/>
    </font>
    <font>
      <sz val="8"/>
      <color theme="1"/>
      <name val="Verdana"/>
      <family val="2"/>
    </font>
    <font>
      <sz val="8"/>
      <color rgb="FF000000"/>
      <name val="Verdana"/>
      <family val="2"/>
    </font>
    <font>
      <sz val="8"/>
      <name val="Verdana"/>
      <family val="2"/>
    </font>
    <font>
      <b/>
      <sz val="8"/>
      <color indexed="8"/>
      <name val="Verdana"/>
      <family val="2"/>
    </font>
    <font>
      <b/>
      <sz val="8"/>
      <name val="Verdana"/>
      <family val="2"/>
    </font>
    <font>
      <sz val="8"/>
      <color indexed="8"/>
      <name val="Verdana"/>
      <family val="2"/>
    </font>
    <font>
      <b/>
      <sz val="8"/>
      <color theme="1"/>
      <name val="Verdana"/>
      <family val="2"/>
    </font>
    <font>
      <sz val="10"/>
      <name val="Verdana"/>
      <family val="2"/>
    </font>
    <font>
      <sz val="10"/>
      <color indexed="8"/>
      <name val="Verdana"/>
      <family val="2"/>
    </font>
    <font>
      <b/>
      <sz val="10"/>
      <color indexed="8"/>
      <name val="Verdana"/>
      <family val="2"/>
    </font>
    <font>
      <b/>
      <sz val="10"/>
      <name val="Verdana"/>
      <family val="2"/>
    </font>
    <font>
      <sz val="10"/>
      <color theme="1"/>
      <name val="Verdana"/>
      <family val="2"/>
    </font>
    <font>
      <sz val="10"/>
      <color theme="1"/>
      <name val="Calibri"/>
      <family val="2"/>
      <scheme val="minor"/>
    </font>
    <font>
      <b/>
      <sz val="9"/>
      <color indexed="8"/>
      <name val="Verdana"/>
      <family val="2"/>
    </font>
    <font>
      <sz val="9"/>
      <color theme="1"/>
      <name val="Verdana"/>
      <family val="2"/>
    </font>
    <font>
      <sz val="9"/>
      <color indexed="8"/>
      <name val="Verdana"/>
      <family val="2"/>
    </font>
    <font>
      <b/>
      <sz val="9"/>
      <name val="Verdana"/>
      <family val="2"/>
    </font>
    <font>
      <sz val="8"/>
      <color rgb="FFFF0000"/>
      <name val="Verdana"/>
      <family val="2"/>
    </font>
    <font>
      <sz val="11"/>
      <color theme="1"/>
      <name val="Verdana"/>
      <family val="2"/>
    </font>
    <font>
      <sz val="11"/>
      <color rgb="FF000000"/>
      <name val="Verdana"/>
      <family val="2"/>
    </font>
    <font>
      <b/>
      <sz val="11"/>
      <color indexed="8"/>
      <name val="Verdana"/>
      <family val="2"/>
    </font>
    <font>
      <b/>
      <sz val="11"/>
      <name val="Verdana"/>
      <family val="2"/>
    </font>
    <font>
      <sz val="11"/>
      <color indexed="8"/>
      <name val="Verdana"/>
      <family val="2"/>
    </font>
    <font>
      <sz val="11"/>
      <name val="Verdana"/>
      <family val="2"/>
    </font>
    <font>
      <sz val="11"/>
      <name val="Calibri"/>
      <family val="2"/>
      <scheme val="minor"/>
    </font>
    <font>
      <sz val="11"/>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34998626667073579"/>
        <bgColor indexed="27"/>
      </patternFill>
    </fill>
    <fill>
      <patternFill patternType="solid">
        <fgColor theme="0" tint="-0.34998626667073579"/>
        <bgColor indexed="64"/>
      </patternFill>
    </fill>
    <fill>
      <patternFill patternType="solid">
        <fgColor indexed="9"/>
        <bgColor indexed="26"/>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FB2F8"/>
        <bgColor indexed="64"/>
      </patternFill>
    </fill>
    <fill>
      <patternFill patternType="solid">
        <fgColor rgb="FF72F0DC"/>
        <bgColor indexed="64"/>
      </patternFill>
    </fill>
    <fill>
      <patternFill patternType="solid">
        <fgColor rgb="FFFCCDC3"/>
        <bgColor indexed="64"/>
      </patternFill>
    </fill>
    <fill>
      <patternFill patternType="solid">
        <fgColor rgb="FFFF0000"/>
        <bgColor indexed="27"/>
      </patternFill>
    </fill>
    <fill>
      <patternFill patternType="solid">
        <fgColor rgb="FFFF0000"/>
        <bgColor indexed="64"/>
      </patternFill>
    </fill>
  </fills>
  <borders count="107">
    <border>
      <left/>
      <right/>
      <top/>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style="medium">
        <color auto="1"/>
      </left>
      <right/>
      <top/>
      <bottom/>
      <diagonal/>
    </border>
    <border>
      <left/>
      <right style="thin">
        <color auto="1"/>
      </right>
      <top/>
      <bottom/>
      <diagonal/>
    </border>
    <border>
      <left style="thin">
        <color auto="1"/>
      </left>
      <right/>
      <top/>
      <bottom style="thin">
        <color auto="1"/>
      </bottom>
      <diagonal/>
    </border>
    <border>
      <left/>
      <right style="medium">
        <color auto="1"/>
      </right>
      <top/>
      <bottom style="thin">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indexed="8"/>
      </right>
      <top/>
      <bottom/>
      <diagonal/>
    </border>
    <border>
      <left/>
      <right/>
      <top style="thin">
        <color auto="1"/>
      </top>
      <bottom/>
      <diagonal/>
    </border>
    <border>
      <left/>
      <right style="medium">
        <color auto="1"/>
      </right>
      <top style="thin">
        <color auto="1"/>
      </top>
      <bottom/>
      <diagonal/>
    </border>
    <border>
      <left/>
      <right/>
      <top/>
      <bottom style="thin">
        <color auto="1"/>
      </bottom>
      <diagonal/>
    </border>
    <border>
      <left/>
      <right style="thin">
        <color auto="1"/>
      </right>
      <top/>
      <bottom style="thin">
        <color auto="1"/>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thin">
        <color indexed="8"/>
      </right>
      <top style="medium">
        <color indexed="8"/>
      </top>
      <bottom style="thin">
        <color indexed="8"/>
      </bottom>
      <diagonal/>
    </border>
    <border>
      <left/>
      <right style="medium">
        <color auto="1"/>
      </right>
      <top style="medium">
        <color indexed="8"/>
      </top>
      <bottom style="thin">
        <color indexed="8"/>
      </bottom>
      <diagonal/>
    </border>
    <border>
      <left style="medium">
        <color indexed="64"/>
      </left>
      <right style="thin">
        <color auto="1"/>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diagonal/>
    </border>
    <border>
      <left style="medium">
        <color indexed="64"/>
      </left>
      <right style="thin">
        <color auto="1"/>
      </right>
      <top/>
      <bottom style="medium">
        <color indexed="64"/>
      </bottom>
      <diagonal/>
    </border>
    <border>
      <left style="thin">
        <color auto="1"/>
      </left>
      <right/>
      <top style="thin">
        <color indexed="64"/>
      </top>
      <bottom style="medium">
        <color indexed="64"/>
      </bottom>
      <diagonal/>
    </border>
    <border>
      <left style="medium">
        <color auto="1"/>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diagonal/>
    </border>
    <border>
      <left style="thin">
        <color indexed="64"/>
      </left>
      <right style="thin">
        <color indexed="64"/>
      </right>
      <top/>
      <bottom/>
      <diagonal/>
    </border>
    <border>
      <left style="thin">
        <color auto="1"/>
      </left>
      <right style="medium">
        <color indexed="64"/>
      </right>
      <top/>
      <bottom/>
      <diagonal/>
    </border>
    <border>
      <left style="medium">
        <color indexed="64"/>
      </left>
      <right style="thin">
        <color auto="1"/>
      </right>
      <top/>
      <bottom style="thin">
        <color indexed="64"/>
      </bottom>
      <diagonal/>
    </border>
    <border>
      <left style="thin">
        <color indexed="64"/>
      </left>
      <right style="thin">
        <color indexed="64"/>
      </right>
      <top/>
      <bottom style="thin">
        <color indexed="64"/>
      </bottom>
      <diagonal/>
    </border>
    <border>
      <left style="thin">
        <color auto="1"/>
      </left>
      <right style="medium">
        <color indexed="64"/>
      </right>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top style="thin">
        <color auto="1"/>
      </top>
      <bottom style="thin">
        <color indexed="8"/>
      </bottom>
      <diagonal/>
    </border>
    <border>
      <left/>
      <right/>
      <top style="thin">
        <color auto="1"/>
      </top>
      <bottom style="thin">
        <color indexed="8"/>
      </bottom>
      <diagonal/>
    </border>
    <border>
      <left/>
      <right style="medium">
        <color indexed="64"/>
      </right>
      <top style="thin">
        <color auto="1"/>
      </top>
      <bottom style="thin">
        <color indexed="8"/>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indexed="8"/>
      </top>
      <bottom style="thin">
        <color indexed="8"/>
      </bottom>
      <diagonal/>
    </border>
    <border>
      <left/>
      <right/>
      <top style="thin">
        <color indexed="8"/>
      </top>
      <bottom style="thin">
        <color indexed="8"/>
      </bottom>
      <diagonal/>
    </border>
    <border>
      <left/>
      <right style="medium">
        <color auto="1"/>
      </right>
      <top style="thin">
        <color indexed="8"/>
      </top>
      <bottom style="thin">
        <color indexed="8"/>
      </bottom>
      <diagonal/>
    </border>
    <border>
      <left style="medium">
        <color auto="1"/>
      </left>
      <right/>
      <top/>
      <bottom style="thin">
        <color indexed="8"/>
      </bottom>
      <diagonal/>
    </border>
    <border>
      <left/>
      <right/>
      <top/>
      <bottom style="thin">
        <color indexed="8"/>
      </bottom>
      <diagonal/>
    </border>
    <border>
      <left/>
      <right style="medium">
        <color auto="1"/>
      </right>
      <top/>
      <bottom style="thin">
        <color indexed="8"/>
      </bottom>
      <diagonal/>
    </border>
    <border>
      <left style="medium">
        <color auto="1"/>
      </left>
      <right/>
      <top style="thin">
        <color indexed="8"/>
      </top>
      <bottom/>
      <diagonal/>
    </border>
    <border>
      <left style="thin">
        <color indexed="8"/>
      </left>
      <right/>
      <top style="thin">
        <color indexed="8"/>
      </top>
      <bottom style="thin">
        <color indexed="8"/>
      </bottom>
      <diagonal/>
    </border>
    <border>
      <left style="medium">
        <color auto="1"/>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auto="1"/>
      </left>
      <right style="thin">
        <color indexed="8"/>
      </right>
      <top/>
      <bottom style="thin">
        <color indexed="8"/>
      </bottom>
      <diagonal/>
    </border>
    <border>
      <left/>
      <right/>
      <top style="thin">
        <color indexed="8"/>
      </top>
      <bottom/>
      <diagonal/>
    </border>
    <border>
      <left/>
      <right style="medium">
        <color auto="1"/>
      </right>
      <top style="thin">
        <color indexed="8"/>
      </top>
      <bottom/>
      <diagonal/>
    </border>
    <border>
      <left style="medium">
        <color indexed="64"/>
      </left>
      <right style="thin">
        <color auto="1"/>
      </right>
      <top style="thin">
        <color indexed="64"/>
      </top>
      <bottom/>
      <diagonal/>
    </border>
    <border>
      <left style="thin">
        <color indexed="64"/>
      </left>
      <right style="thin">
        <color indexed="64"/>
      </right>
      <top style="thin">
        <color indexed="64"/>
      </top>
      <bottom/>
      <diagonal/>
    </border>
    <border>
      <left style="thin">
        <color auto="1"/>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right style="thin">
        <color auto="1"/>
      </right>
      <top style="thin">
        <color indexed="8"/>
      </top>
      <bottom style="thin">
        <color indexed="8"/>
      </bottom>
      <diagonal/>
    </border>
    <border>
      <left style="thin">
        <color auto="1"/>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style="thin">
        <color auto="1"/>
      </top>
      <bottom style="medium">
        <color indexed="8"/>
      </bottom>
      <diagonal/>
    </border>
    <border>
      <left/>
      <right/>
      <top style="thin">
        <color auto="1"/>
      </top>
      <bottom style="medium">
        <color indexed="8"/>
      </bottom>
      <diagonal/>
    </border>
    <border>
      <left/>
      <right style="medium">
        <color auto="1"/>
      </right>
      <top style="thin">
        <color auto="1"/>
      </top>
      <bottom style="medium">
        <color indexed="8"/>
      </bottom>
      <diagonal/>
    </border>
    <border>
      <left style="medium">
        <color auto="1"/>
      </left>
      <right/>
      <top style="thin">
        <color indexed="8"/>
      </top>
      <bottom style="medium">
        <color auto="1"/>
      </bottom>
      <diagonal/>
    </border>
    <border>
      <left/>
      <right/>
      <top style="thin">
        <color indexed="8"/>
      </top>
      <bottom style="medium">
        <color auto="1"/>
      </bottom>
      <diagonal/>
    </border>
    <border>
      <left/>
      <right style="medium">
        <color auto="1"/>
      </right>
      <top style="thin">
        <color indexed="8"/>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indexed="64"/>
      </top>
      <bottom/>
      <diagonal/>
    </border>
    <border>
      <left style="thin">
        <color auto="1"/>
      </left>
      <right style="medium">
        <color indexed="64"/>
      </right>
      <top style="thin">
        <color indexed="64"/>
      </top>
      <bottom/>
      <diagonal/>
    </border>
    <border>
      <left style="medium">
        <color indexed="64"/>
      </left>
      <right style="thin">
        <color auto="1"/>
      </right>
      <top style="medium">
        <color indexed="64"/>
      </top>
      <bottom/>
      <diagonal/>
    </border>
    <border>
      <left/>
      <right style="thin">
        <color indexed="64"/>
      </right>
      <top style="medium">
        <color indexed="64"/>
      </top>
      <bottom style="thin">
        <color indexed="64"/>
      </bottom>
      <diagonal/>
    </border>
    <border>
      <left style="thin">
        <color auto="1"/>
      </left>
      <right style="medium">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indexed="64"/>
      </top>
      <bottom style="thin">
        <color indexed="64"/>
      </bottom>
      <diagonal/>
    </border>
    <border>
      <left/>
      <right style="thin">
        <color auto="1"/>
      </right>
      <top style="thin">
        <color auto="1"/>
      </top>
      <bottom style="thin">
        <color auto="1"/>
      </bottom>
      <diagonal/>
    </border>
    <border>
      <left/>
      <right style="thin">
        <color auto="1"/>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auto="1"/>
      </left>
      <right/>
      <top style="thin">
        <color auto="1"/>
      </top>
      <bottom style="thin">
        <color auto="1"/>
      </bottom>
      <diagonal/>
    </border>
  </borders>
  <cellStyleXfs count="3">
    <xf numFmtId="0" fontId="0" fillId="0" borderId="0"/>
    <xf numFmtId="0" fontId="1" fillId="0" borderId="0"/>
    <xf numFmtId="164" fontId="2" fillId="0" borderId="0" applyFont="0" applyFill="0" applyBorder="0" applyAlignment="0" applyProtection="0"/>
  </cellStyleXfs>
  <cellXfs count="391">
    <xf numFmtId="0" fontId="0" fillId="0" borderId="0" xfId="0"/>
    <xf numFmtId="0" fontId="0" fillId="0" borderId="0" xfId="0" applyAlignment="1">
      <alignment wrapText="1"/>
    </xf>
    <xf numFmtId="0" fontId="6" fillId="3" borderId="26" xfId="1" applyFont="1" applyFill="1" applyBorder="1" applyAlignment="1">
      <alignment vertical="center" wrapText="1"/>
    </xf>
    <xf numFmtId="0" fontId="6" fillId="3" borderId="2" xfId="1" applyFont="1" applyFill="1" applyBorder="1" applyAlignment="1">
      <alignment horizontal="center" vertical="center" wrapText="1"/>
    </xf>
    <xf numFmtId="0" fontId="8" fillId="2" borderId="0" xfId="1" applyFont="1" applyFill="1" applyBorder="1" applyAlignment="1">
      <alignment horizontal="center" vertical="center" wrapText="1"/>
    </xf>
    <xf numFmtId="0" fontId="8" fillId="0" borderId="0" xfId="1" applyFont="1" applyFill="1" applyBorder="1" applyAlignment="1">
      <alignment vertical="center" wrapText="1"/>
    </xf>
    <xf numFmtId="0" fontId="8" fillId="0" borderId="0" xfId="1" applyFont="1" applyFill="1" applyBorder="1" applyAlignment="1">
      <alignment horizontal="left" vertical="center" wrapText="1"/>
    </xf>
    <xf numFmtId="0" fontId="8" fillId="0" borderId="0" xfId="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Border="1" applyAlignment="1">
      <alignment vertical="center"/>
    </xf>
    <xf numFmtId="0" fontId="8" fillId="0" borderId="0" xfId="1" applyFont="1" applyFill="1" applyBorder="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wrapText="1"/>
    </xf>
    <xf numFmtId="0" fontId="6" fillId="0" borderId="0" xfId="1" applyFont="1" applyFill="1" applyBorder="1" applyAlignment="1">
      <alignment vertical="center" wrapText="1"/>
    </xf>
    <xf numFmtId="0" fontId="3" fillId="0" borderId="0" xfId="0" applyFont="1" applyAlignment="1">
      <alignment vertical="top"/>
    </xf>
    <xf numFmtId="0" fontId="3" fillId="0" borderId="0" xfId="0" applyFont="1"/>
    <xf numFmtId="0" fontId="8" fillId="0" borderId="0" xfId="1" applyFont="1"/>
    <xf numFmtId="0" fontId="8" fillId="0" borderId="0" xfId="1" applyFont="1" applyAlignment="1">
      <alignment horizontal="left"/>
    </xf>
    <xf numFmtId="0" fontId="8" fillId="0" borderId="0" xfId="1" applyFont="1" applyAlignment="1">
      <alignment horizontal="justify" vertical="top" wrapText="1"/>
    </xf>
    <xf numFmtId="0" fontId="8" fillId="0" borderId="0" xfId="1" applyFont="1" applyBorder="1"/>
    <xf numFmtId="0" fontId="8" fillId="0" borderId="0" xfId="1" applyFont="1" applyAlignment="1">
      <alignment horizontal="center" vertical="top"/>
    </xf>
    <xf numFmtId="0" fontId="8" fillId="0" borderId="22" xfId="1" applyFont="1" applyBorder="1" applyAlignment="1">
      <alignment horizontal="center" vertical="top"/>
    </xf>
    <xf numFmtId="0" fontId="8" fillId="0" borderId="0" xfId="1" applyFont="1" applyAlignment="1">
      <alignment horizontal="center"/>
    </xf>
    <xf numFmtId="0" fontId="6" fillId="3" borderId="24" xfId="1" applyFont="1" applyFill="1" applyBorder="1" applyAlignment="1">
      <alignment vertical="center" wrapText="1"/>
    </xf>
    <xf numFmtId="0" fontId="6" fillId="3" borderId="25" xfId="1" applyFont="1" applyFill="1" applyBorder="1" applyAlignment="1">
      <alignment vertical="center" wrapText="1"/>
    </xf>
    <xf numFmtId="0" fontId="3" fillId="0" borderId="0" xfId="0" applyFont="1" applyFill="1" applyBorder="1"/>
    <xf numFmtId="0" fontId="5" fillId="0" borderId="0" xfId="1" applyFont="1" applyFill="1" applyBorder="1" applyAlignment="1">
      <alignment horizontal="left" vertical="center" wrapText="1"/>
    </xf>
    <xf numFmtId="0" fontId="5" fillId="0" borderId="0" xfId="1" applyFont="1" applyFill="1" applyBorder="1" applyAlignment="1">
      <alignment horizontal="center" vertical="center" wrapText="1"/>
    </xf>
    <xf numFmtId="0" fontId="4" fillId="0" borderId="0" xfId="0" applyFont="1" applyFill="1" applyBorder="1" applyAlignment="1">
      <alignment vertical="center" wrapText="1"/>
    </xf>
    <xf numFmtId="0" fontId="6" fillId="3" borderId="5" xfId="1" applyFont="1" applyFill="1" applyBorder="1" applyAlignment="1">
      <alignment horizontal="center" vertical="center" wrapText="1"/>
    </xf>
    <xf numFmtId="0" fontId="7" fillId="3" borderId="28" xfId="1" applyFont="1" applyFill="1" applyBorder="1" applyAlignment="1">
      <alignment horizontal="center" vertical="center" wrapText="1"/>
    </xf>
    <xf numFmtId="0" fontId="7" fillId="3" borderId="30" xfId="1" applyFont="1" applyFill="1" applyBorder="1" applyAlignment="1">
      <alignment horizontal="center" vertical="center" wrapText="1"/>
    </xf>
    <xf numFmtId="0" fontId="7" fillId="3" borderId="29" xfId="1" applyFont="1" applyFill="1" applyBorder="1" applyAlignment="1">
      <alignment horizontal="center" vertical="center" wrapText="1"/>
    </xf>
    <xf numFmtId="0" fontId="6" fillId="3" borderId="32" xfId="1" applyFont="1" applyFill="1" applyBorder="1" applyAlignment="1">
      <alignment horizontal="center" vertical="center"/>
    </xf>
    <xf numFmtId="0" fontId="5" fillId="0" borderId="28" xfId="0" applyFont="1" applyFill="1" applyBorder="1" applyAlignment="1">
      <alignment horizontal="left" vertical="center"/>
    </xf>
    <xf numFmtId="0" fontId="5" fillId="0" borderId="30" xfId="0" applyFont="1" applyFill="1" applyBorder="1" applyAlignment="1">
      <alignment horizontal="left" vertical="center"/>
    </xf>
    <xf numFmtId="165" fontId="5" fillId="0" borderId="30" xfId="2" applyNumberFormat="1" applyFont="1" applyFill="1" applyBorder="1" applyAlignment="1">
      <alignment horizontal="left" vertical="center"/>
    </xf>
    <xf numFmtId="165" fontId="5" fillId="0" borderId="29" xfId="2" applyNumberFormat="1" applyFont="1" applyFill="1" applyBorder="1" applyAlignment="1">
      <alignment horizontal="left" vertical="center"/>
    </xf>
    <xf numFmtId="0" fontId="5" fillId="0" borderId="28" xfId="0" applyFont="1" applyFill="1" applyBorder="1" applyAlignment="1">
      <alignment horizontal="left" vertical="center" wrapText="1"/>
    </xf>
    <xf numFmtId="0" fontId="3" fillId="0" borderId="28" xfId="0" applyFont="1" applyFill="1" applyBorder="1" applyAlignment="1">
      <alignment horizontal="left" vertical="center" wrapText="1"/>
    </xf>
    <xf numFmtId="0" fontId="3" fillId="0" borderId="30" xfId="0" applyFont="1" applyFill="1" applyBorder="1" applyAlignment="1">
      <alignment horizontal="left" vertical="center"/>
    </xf>
    <xf numFmtId="165" fontId="3" fillId="0" borderId="30" xfId="2" applyNumberFormat="1" applyFont="1" applyFill="1" applyBorder="1" applyAlignment="1">
      <alignment horizontal="left" vertical="center"/>
    </xf>
    <xf numFmtId="165" fontId="3" fillId="0" borderId="29" xfId="2" applyNumberFormat="1" applyFont="1" applyFill="1" applyBorder="1" applyAlignment="1">
      <alignment horizontal="left" vertical="center"/>
    </xf>
    <xf numFmtId="0" fontId="5" fillId="0" borderId="34" xfId="0" applyFont="1" applyFill="1" applyBorder="1" applyAlignment="1">
      <alignment horizontal="left" vertical="center"/>
    </xf>
    <xf numFmtId="165" fontId="5" fillId="0" borderId="34" xfId="2" applyNumberFormat="1" applyFont="1" applyFill="1" applyBorder="1" applyAlignment="1">
      <alignment horizontal="left" vertical="center"/>
    </xf>
    <xf numFmtId="0" fontId="3" fillId="0" borderId="34" xfId="0" applyFont="1" applyFill="1" applyBorder="1" applyAlignment="1">
      <alignment horizontal="left" vertical="center"/>
    </xf>
    <xf numFmtId="165" fontId="3" fillId="0" borderId="34" xfId="2" applyNumberFormat="1" applyFont="1" applyFill="1" applyBorder="1" applyAlignment="1">
      <alignment horizontal="left" vertical="center"/>
    </xf>
    <xf numFmtId="165" fontId="5" fillId="0" borderId="36" xfId="2" applyNumberFormat="1" applyFont="1" applyFill="1" applyBorder="1" applyAlignment="1">
      <alignment horizontal="left" vertical="center"/>
    </xf>
    <xf numFmtId="0" fontId="3" fillId="0" borderId="28" xfId="0" applyFont="1" applyFill="1" applyBorder="1" applyAlignment="1">
      <alignment horizontal="left" vertical="center"/>
    </xf>
    <xf numFmtId="1" fontId="5" fillId="0" borderId="34" xfId="0" applyNumberFormat="1" applyFont="1" applyFill="1" applyBorder="1" applyAlignment="1">
      <alignment horizontal="center" vertical="center"/>
    </xf>
    <xf numFmtId="1" fontId="5" fillId="0" borderId="30" xfId="0" applyNumberFormat="1" applyFont="1" applyFill="1" applyBorder="1" applyAlignment="1">
      <alignment horizontal="center" vertical="center"/>
    </xf>
    <xf numFmtId="0" fontId="0" fillId="0" borderId="0" xfId="0" applyAlignment="1">
      <alignment horizontal="center"/>
    </xf>
    <xf numFmtId="0" fontId="6" fillId="3" borderId="28" xfId="1" applyFont="1" applyFill="1" applyBorder="1" applyAlignment="1">
      <alignment horizontal="justify" vertical="center" wrapText="1"/>
    </xf>
    <xf numFmtId="0" fontId="8" fillId="0" borderId="22" xfId="1" applyFont="1" applyFill="1" applyBorder="1" applyAlignment="1">
      <alignment horizontal="left" vertical="top"/>
    </xf>
    <xf numFmtId="0" fontId="3" fillId="0" borderId="0" xfId="0" applyFont="1" applyAlignment="1">
      <alignment horizontal="left"/>
    </xf>
    <xf numFmtId="0" fontId="8" fillId="0" borderId="0" xfId="1" applyFont="1" applyFill="1" applyBorder="1" applyAlignment="1">
      <alignment horizontal="left" vertical="top"/>
    </xf>
    <xf numFmtId="0" fontId="8" fillId="0" borderId="0" xfId="1" applyFont="1" applyAlignment="1">
      <alignment horizontal="left" vertical="top"/>
    </xf>
    <xf numFmtId="0" fontId="6" fillId="0" borderId="22" xfId="1" applyFont="1" applyFill="1" applyBorder="1" applyAlignment="1">
      <alignment horizontal="center" vertical="top"/>
    </xf>
    <xf numFmtId="0" fontId="9" fillId="0" borderId="0" xfId="0" applyFont="1" applyFill="1"/>
    <xf numFmtId="0" fontId="20" fillId="0" borderId="0" xfId="1" applyFont="1" applyFill="1" applyBorder="1" applyAlignment="1">
      <alignment horizontal="left" vertical="top"/>
    </xf>
    <xf numFmtId="0" fontId="20" fillId="0" borderId="0" xfId="0" applyFont="1" applyAlignment="1">
      <alignment horizontal="left"/>
    </xf>
    <xf numFmtId="0" fontId="0" fillId="0" borderId="0" xfId="0" applyAlignment="1">
      <alignment vertical="center" wrapText="1"/>
    </xf>
    <xf numFmtId="0" fontId="23" fillId="3" borderId="17" xfId="1" applyFont="1" applyFill="1" applyBorder="1" applyAlignment="1">
      <alignment vertical="center" wrapText="1"/>
    </xf>
    <xf numFmtId="0" fontId="24" fillId="3" borderId="17" xfId="1" applyFont="1" applyFill="1" applyBorder="1" applyAlignment="1">
      <alignment vertical="center" wrapText="1"/>
    </xf>
    <xf numFmtId="0" fontId="21" fillId="0" borderId="0" xfId="0" applyFont="1"/>
    <xf numFmtId="2" fontId="0" fillId="0" borderId="0" xfId="0" applyNumberFormat="1"/>
    <xf numFmtId="165" fontId="5" fillId="0" borderId="41" xfId="2" applyNumberFormat="1" applyFont="1" applyFill="1" applyBorder="1" applyAlignment="1">
      <alignment horizontal="left" vertical="center"/>
    </xf>
    <xf numFmtId="165" fontId="5" fillId="0" borderId="42" xfId="2" applyNumberFormat="1" applyFont="1" applyFill="1" applyBorder="1" applyAlignment="1">
      <alignment horizontal="left" vertical="center"/>
    </xf>
    <xf numFmtId="0" fontId="5" fillId="0" borderId="43" xfId="0" applyFont="1" applyFill="1" applyBorder="1" applyAlignment="1">
      <alignment horizontal="left" vertical="center" wrapText="1"/>
    </xf>
    <xf numFmtId="165" fontId="5" fillId="0" borderId="45" xfId="2" applyNumberFormat="1" applyFont="1" applyFill="1" applyBorder="1" applyAlignment="1">
      <alignment horizontal="left" vertical="center"/>
    </xf>
    <xf numFmtId="0" fontId="5" fillId="0" borderId="40" xfId="0" applyFont="1" applyFill="1" applyBorder="1" applyAlignment="1">
      <alignment horizontal="left" vertical="center"/>
    </xf>
    <xf numFmtId="0" fontId="5" fillId="0" borderId="41" xfId="0" applyFont="1" applyFill="1" applyBorder="1" applyAlignment="1">
      <alignment horizontal="left" vertical="center"/>
    </xf>
    <xf numFmtId="165" fontId="3" fillId="0" borderId="45" xfId="2" applyNumberFormat="1" applyFont="1" applyFill="1" applyBorder="1" applyAlignment="1">
      <alignment horizontal="left" vertical="center"/>
    </xf>
    <xf numFmtId="0" fontId="23" fillId="3" borderId="1" xfId="1" applyFont="1" applyFill="1" applyBorder="1" applyAlignment="1">
      <alignment horizontal="center" vertical="center" wrapText="1"/>
    </xf>
    <xf numFmtId="0" fontId="28" fillId="0" borderId="0" xfId="0" applyFont="1" applyAlignment="1">
      <alignment wrapText="1"/>
    </xf>
    <xf numFmtId="0" fontId="28" fillId="0" borderId="0" xfId="0" applyFont="1"/>
    <xf numFmtId="0" fontId="3" fillId="0" borderId="40" xfId="0" applyFont="1" applyFill="1" applyBorder="1" applyAlignment="1">
      <alignment horizontal="left" vertical="center" wrapText="1"/>
    </xf>
    <xf numFmtId="0" fontId="3" fillId="0" borderId="41" xfId="0" applyFont="1" applyFill="1" applyBorder="1" applyAlignment="1">
      <alignment horizontal="left" vertical="center"/>
    </xf>
    <xf numFmtId="165" fontId="3" fillId="0" borderId="41" xfId="2" applyNumberFormat="1" applyFont="1" applyFill="1" applyBorder="1" applyAlignment="1">
      <alignment horizontal="left" vertical="center"/>
    </xf>
    <xf numFmtId="165" fontId="3" fillId="0" borderId="42" xfId="2" applyNumberFormat="1" applyFont="1" applyFill="1" applyBorder="1" applyAlignment="1">
      <alignment horizontal="left" vertical="center"/>
    </xf>
    <xf numFmtId="0" fontId="0" fillId="0" borderId="0" xfId="0" applyFont="1"/>
    <xf numFmtId="2" fontId="0" fillId="0" borderId="0" xfId="0" applyNumberFormat="1" applyFont="1"/>
    <xf numFmtId="0" fontId="23" fillId="3" borderId="17" xfId="1" applyFont="1" applyFill="1" applyBorder="1" applyAlignment="1">
      <alignment horizontal="center" vertical="center" wrapText="1"/>
    </xf>
    <xf numFmtId="0" fontId="21" fillId="0" borderId="0" xfId="0" applyFont="1" applyAlignment="1">
      <alignment horizontal="center" vertical="center"/>
    </xf>
    <xf numFmtId="166" fontId="0" fillId="0" borderId="0" xfId="0" applyNumberFormat="1"/>
    <xf numFmtId="0" fontId="28" fillId="0" borderId="10" xfId="0" applyFont="1" applyBorder="1" applyAlignment="1">
      <alignment horizontal="center" wrapText="1"/>
    </xf>
    <xf numFmtId="166" fontId="10" fillId="0" borderId="11" xfId="0" applyNumberFormat="1" applyFont="1" applyFill="1" applyBorder="1" applyAlignment="1">
      <alignment horizontal="left" vertical="center"/>
    </xf>
    <xf numFmtId="0" fontId="27" fillId="0" borderId="49" xfId="0" applyFont="1" applyFill="1" applyBorder="1" applyAlignment="1">
      <alignment vertical="center" wrapText="1"/>
    </xf>
    <xf numFmtId="0" fontId="5" fillId="0" borderId="7" xfId="0" applyFont="1" applyFill="1" applyBorder="1" applyAlignment="1">
      <alignment horizontal="left" vertical="center" wrapText="1"/>
    </xf>
    <xf numFmtId="1" fontId="5" fillId="0" borderId="41" xfId="0" applyNumberFormat="1" applyFont="1" applyFill="1" applyBorder="1" applyAlignment="1">
      <alignment horizontal="center" vertical="center"/>
    </xf>
    <xf numFmtId="0" fontId="5" fillId="0" borderId="18" xfId="0" applyFont="1" applyFill="1" applyBorder="1" applyAlignment="1">
      <alignment horizontal="left" vertical="center" wrapText="1"/>
    </xf>
    <xf numFmtId="166" fontId="5" fillId="0" borderId="29" xfId="0" applyNumberFormat="1" applyFont="1" applyFill="1" applyBorder="1" applyAlignment="1">
      <alignment horizontal="left" vertical="center"/>
    </xf>
    <xf numFmtId="0" fontId="5" fillId="0" borderId="23" xfId="0" applyFont="1" applyFill="1" applyBorder="1" applyAlignment="1">
      <alignment horizontal="left" vertical="center" wrapText="1"/>
    </xf>
    <xf numFmtId="166" fontId="5" fillId="0" borderId="29" xfId="0" applyNumberFormat="1" applyFont="1" applyFill="1" applyBorder="1" applyAlignment="1">
      <alignment vertical="center"/>
    </xf>
    <xf numFmtId="0" fontId="12" fillId="3" borderId="1" xfId="1" applyFont="1" applyFill="1" applyBorder="1" applyAlignment="1">
      <alignment horizontal="center" vertical="center" wrapText="1"/>
    </xf>
    <xf numFmtId="1" fontId="0" fillId="0" borderId="0" xfId="0" applyNumberFormat="1" applyFont="1"/>
    <xf numFmtId="0" fontId="0" fillId="0" borderId="0" xfId="0" pivotButton="1"/>
    <xf numFmtId="0" fontId="0" fillId="0" borderId="0" xfId="0" applyAlignment="1">
      <alignment horizontal="left"/>
    </xf>
    <xf numFmtId="0" fontId="0" fillId="0" borderId="0" xfId="0" applyNumberFormat="1"/>
    <xf numFmtId="0" fontId="6" fillId="3" borderId="33" xfId="1" applyFont="1" applyFill="1" applyBorder="1" applyAlignment="1">
      <alignment horizontal="center" vertical="center"/>
    </xf>
    <xf numFmtId="0" fontId="8" fillId="0" borderId="24" xfId="1" applyFont="1" applyFill="1" applyBorder="1" applyAlignment="1">
      <alignment horizontal="center" vertical="center"/>
    </xf>
    <xf numFmtId="0" fontId="8" fillId="0" borderId="25" xfId="1" applyFont="1" applyFill="1" applyBorder="1" applyAlignment="1">
      <alignment horizontal="center" vertical="center"/>
    </xf>
    <xf numFmtId="0" fontId="8" fillId="0" borderId="26" xfId="1" applyFont="1" applyFill="1" applyBorder="1" applyAlignment="1">
      <alignment horizontal="center" vertical="center"/>
    </xf>
    <xf numFmtId="0" fontId="6" fillId="0" borderId="24" xfId="1" applyFont="1" applyFill="1" applyBorder="1" applyAlignment="1">
      <alignment horizontal="center" vertical="center" wrapText="1"/>
    </xf>
    <xf numFmtId="0" fontId="6" fillId="0" borderId="25" xfId="1" applyFont="1" applyFill="1" applyBorder="1" applyAlignment="1">
      <alignment horizontal="center" vertical="center" wrapText="1"/>
    </xf>
    <xf numFmtId="0" fontId="6" fillId="0" borderId="27" xfId="1" applyFont="1" applyFill="1" applyBorder="1" applyAlignment="1">
      <alignment horizontal="center" vertical="center" wrapText="1"/>
    </xf>
    <xf numFmtId="0" fontId="16" fillId="3" borderId="17" xfId="1" applyFont="1" applyFill="1" applyBorder="1" applyAlignment="1">
      <alignment horizontal="center" vertical="center" wrapText="1"/>
    </xf>
    <xf numFmtId="0" fontId="16" fillId="3" borderId="18" xfId="1" applyFont="1" applyFill="1" applyBorder="1" applyAlignment="1">
      <alignment horizontal="center" vertical="center" wrapText="1"/>
    </xf>
    <xf numFmtId="0" fontId="16" fillId="3" borderId="8" xfId="1" applyFont="1" applyFill="1" applyBorder="1" applyAlignment="1">
      <alignment horizontal="center" vertical="center" wrapText="1"/>
    </xf>
    <xf numFmtId="0" fontId="16" fillId="3" borderId="23" xfId="1" applyFont="1" applyFill="1" applyBorder="1" applyAlignment="1">
      <alignment horizontal="center" vertical="center" wrapText="1"/>
    </xf>
    <xf numFmtId="0" fontId="19" fillId="3" borderId="17" xfId="1" applyFont="1" applyFill="1" applyBorder="1" applyAlignment="1">
      <alignment horizontal="center" vertical="center" wrapText="1"/>
    </xf>
    <xf numFmtId="0" fontId="19" fillId="3" borderId="20" xfId="1" applyFont="1" applyFill="1" applyBorder="1" applyAlignment="1">
      <alignment horizontal="center" vertical="center" wrapText="1"/>
    </xf>
    <xf numFmtId="0" fontId="19" fillId="3" borderId="21" xfId="1" applyFont="1" applyFill="1" applyBorder="1" applyAlignment="1">
      <alignment horizontal="center" vertical="center" wrapText="1"/>
    </xf>
    <xf numFmtId="0" fontId="19" fillId="3" borderId="8" xfId="1" applyFont="1" applyFill="1" applyBorder="1" applyAlignment="1">
      <alignment horizontal="center" vertical="center" wrapText="1"/>
    </xf>
    <xf numFmtId="0" fontId="19" fillId="3" borderId="22" xfId="1" applyFont="1" applyFill="1" applyBorder="1" applyAlignment="1">
      <alignment horizontal="center" vertical="center" wrapText="1"/>
    </xf>
    <xf numFmtId="0" fontId="19" fillId="3" borderId="9" xfId="1" applyFont="1" applyFill="1" applyBorder="1" applyAlignment="1">
      <alignment horizontal="center" vertical="center" wrapText="1"/>
    </xf>
    <xf numFmtId="0" fontId="16" fillId="4" borderId="1" xfId="1" applyFont="1" applyFill="1" applyBorder="1" applyAlignment="1">
      <alignment horizontal="center" vertical="center"/>
    </xf>
    <xf numFmtId="0" fontId="16" fillId="4" borderId="2" xfId="1" applyFont="1" applyFill="1" applyBorder="1" applyAlignment="1">
      <alignment horizontal="center" vertical="center"/>
    </xf>
    <xf numFmtId="0" fontId="16" fillId="4" borderId="5" xfId="1" applyFont="1" applyFill="1" applyBorder="1" applyAlignment="1">
      <alignment horizontal="center" vertical="center"/>
    </xf>
    <xf numFmtId="0" fontId="16" fillId="3" borderId="17" xfId="1" applyFont="1" applyFill="1" applyBorder="1" applyAlignment="1">
      <alignment horizontal="left" vertical="center"/>
    </xf>
    <xf numFmtId="0" fontId="13" fillId="3" borderId="19" xfId="1" applyFont="1" applyFill="1" applyBorder="1" applyAlignment="1">
      <alignment horizontal="left" vertical="center" wrapText="1"/>
    </xf>
    <xf numFmtId="0" fontId="9" fillId="0" borderId="1" xfId="0" applyFont="1" applyBorder="1" applyAlignment="1">
      <alignment horizontal="center" vertical="top" wrapText="1"/>
    </xf>
    <xf numFmtId="0" fontId="9" fillId="0" borderId="6" xfId="0" applyFont="1" applyBorder="1" applyAlignment="1">
      <alignment horizontal="center" vertical="top" wrapText="1"/>
    </xf>
    <xf numFmtId="0" fontId="9" fillId="0" borderId="10"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0" xfId="0" applyFont="1" applyBorder="1" applyAlignment="1">
      <alignment horizontal="center" vertical="top" wrapText="1"/>
    </xf>
    <xf numFmtId="0" fontId="9" fillId="0" borderId="7" xfId="0" applyFont="1" applyBorder="1" applyAlignment="1">
      <alignment horizontal="center" vertical="top" wrapText="1"/>
    </xf>
    <xf numFmtId="0" fontId="9" fillId="0" borderId="11" xfId="0" applyFont="1" applyBorder="1" applyAlignment="1">
      <alignment horizontal="center" vertical="top" wrapText="1"/>
    </xf>
    <xf numFmtId="0" fontId="9" fillId="0" borderId="12" xfId="0" applyFont="1" applyBorder="1" applyAlignment="1">
      <alignment horizontal="center" vertical="top"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5" xfId="1" applyFont="1" applyBorder="1" applyAlignment="1">
      <alignment horizontal="center" vertical="center"/>
    </xf>
    <xf numFmtId="0" fontId="6" fillId="3" borderId="31" xfId="1" applyFont="1" applyFill="1" applyBorder="1" applyAlignment="1">
      <alignment horizontal="center" vertical="center"/>
    </xf>
    <xf numFmtId="0" fontId="6" fillId="3" borderId="33" xfId="1" applyFont="1" applyFill="1" applyBorder="1" applyAlignment="1">
      <alignment horizontal="center" vertical="center"/>
    </xf>
    <xf numFmtId="0" fontId="6" fillId="3" borderId="50" xfId="1" applyFont="1" applyFill="1" applyBorder="1" applyAlignment="1">
      <alignment horizontal="center" vertical="center" wrapText="1"/>
    </xf>
    <xf numFmtId="0" fontId="6" fillId="3" borderId="51" xfId="1" applyFont="1" applyFill="1" applyBorder="1" applyAlignment="1">
      <alignment horizontal="center" vertical="center" wrapText="1"/>
    </xf>
    <xf numFmtId="0" fontId="6" fillId="3" borderId="30" xfId="1" applyFont="1" applyFill="1" applyBorder="1" applyAlignment="1">
      <alignment horizontal="justify" vertical="center" wrapText="1"/>
    </xf>
    <xf numFmtId="0" fontId="6" fillId="0" borderId="30" xfId="1" applyFont="1" applyFill="1" applyBorder="1" applyAlignment="1">
      <alignment horizontal="center" vertical="center" wrapText="1"/>
    </xf>
    <xf numFmtId="0" fontId="6" fillId="0" borderId="29" xfId="1" applyFont="1" applyFill="1" applyBorder="1" applyAlignment="1">
      <alignment horizontal="center" vertical="center" wrapText="1"/>
    </xf>
    <xf numFmtId="0" fontId="8" fillId="0" borderId="6" xfId="1" applyFont="1" applyBorder="1" applyAlignment="1">
      <alignment vertical="center" wrapText="1"/>
    </xf>
    <xf numFmtId="0" fontId="8" fillId="0" borderId="0" xfId="1" applyFont="1" applyBorder="1" applyAlignment="1">
      <alignment vertical="center" wrapText="1"/>
    </xf>
    <xf numFmtId="0" fontId="8" fillId="0" borderId="16" xfId="1" applyFont="1" applyBorder="1" applyAlignment="1">
      <alignment vertical="center" wrapText="1"/>
    </xf>
    <xf numFmtId="0" fontId="6" fillId="3" borderId="1" xfId="1" applyFont="1" applyFill="1" applyBorder="1" applyAlignment="1">
      <alignment horizontal="center" vertical="center"/>
    </xf>
    <xf numFmtId="0" fontId="6" fillId="3" borderId="2" xfId="1" applyFont="1" applyFill="1" applyBorder="1" applyAlignment="1">
      <alignment horizontal="center" vertical="center"/>
    </xf>
    <xf numFmtId="0" fontId="6" fillId="3" borderId="5" xfId="1" applyFont="1" applyFill="1" applyBorder="1" applyAlignment="1">
      <alignment horizontal="center" vertical="center"/>
    </xf>
    <xf numFmtId="0" fontId="10" fillId="0" borderId="37" xfId="1" applyFont="1" applyBorder="1" applyAlignment="1">
      <alignment horizontal="justify" vertical="center" wrapText="1"/>
    </xf>
    <xf numFmtId="0" fontId="10" fillId="0" borderId="38" xfId="1" applyFont="1" applyBorder="1" applyAlignment="1">
      <alignment horizontal="justify" vertical="center" wrapText="1"/>
    </xf>
    <xf numFmtId="0" fontId="10" fillId="0" borderId="39" xfId="1" applyFont="1" applyBorder="1" applyAlignment="1">
      <alignment horizontal="justify" vertical="center" wrapText="1"/>
    </xf>
    <xf numFmtId="0" fontId="6" fillId="3" borderId="28" xfId="1" applyFont="1" applyFill="1" applyBorder="1" applyAlignment="1">
      <alignment horizontal="left" vertical="center" wrapText="1"/>
    </xf>
    <xf numFmtId="0" fontId="8" fillId="0" borderId="30" xfId="1" applyFont="1" applyFill="1" applyBorder="1" applyAlignment="1">
      <alignment horizontal="center" vertical="center" wrapText="1"/>
    </xf>
    <xf numFmtId="0" fontId="8" fillId="4" borderId="30" xfId="1" applyFont="1" applyFill="1" applyBorder="1" applyAlignment="1">
      <alignment horizontal="left" vertical="center" wrapText="1"/>
    </xf>
    <xf numFmtId="0" fontId="27" fillId="0" borderId="40" xfId="0" applyFont="1" applyFill="1" applyBorder="1" applyAlignment="1">
      <alignment horizontal="center" vertical="center" wrapText="1"/>
    </xf>
    <xf numFmtId="0" fontId="27" fillId="0" borderId="35" xfId="0" applyFont="1" applyFill="1" applyBorder="1" applyAlignment="1">
      <alignment horizontal="center" vertical="center" wrapText="1"/>
    </xf>
    <xf numFmtId="0" fontId="8" fillId="5" borderId="13" xfId="1" quotePrefix="1" applyFont="1" applyFill="1" applyBorder="1" applyAlignment="1">
      <alignment horizontal="left" vertical="center" wrapText="1"/>
    </xf>
    <xf numFmtId="0" fontId="8" fillId="5" borderId="14" xfId="1" quotePrefix="1" applyFont="1" applyFill="1" applyBorder="1" applyAlignment="1">
      <alignment horizontal="left" vertical="center" wrapText="1"/>
    </xf>
    <xf numFmtId="0" fontId="8" fillId="5" borderId="15" xfId="1" quotePrefix="1" applyFont="1" applyFill="1" applyBorder="1" applyAlignment="1">
      <alignment horizontal="left" vertical="center" wrapText="1"/>
    </xf>
    <xf numFmtId="0" fontId="27" fillId="0" borderId="28" xfId="0" applyFont="1" applyFill="1" applyBorder="1" applyAlignment="1">
      <alignment horizontal="center" vertical="center" wrapText="1"/>
    </xf>
    <xf numFmtId="0" fontId="3" fillId="2" borderId="36" xfId="0" applyFont="1" applyFill="1" applyBorder="1" applyAlignment="1">
      <alignment horizontal="left" vertical="center" wrapText="1"/>
    </xf>
    <xf numFmtId="0" fontId="3" fillId="2" borderId="39" xfId="0" applyFont="1" applyFill="1" applyBorder="1" applyAlignment="1">
      <alignment horizontal="left" vertical="center" wrapText="1"/>
    </xf>
    <xf numFmtId="0" fontId="6" fillId="3" borderId="46" xfId="1" applyFont="1" applyFill="1" applyBorder="1" applyAlignment="1">
      <alignment horizontal="left" vertical="center" wrapText="1"/>
    </xf>
    <xf numFmtId="0" fontId="6" fillId="12" borderId="47" xfId="1" applyFont="1" applyFill="1" applyBorder="1" applyAlignment="1">
      <alignment horizontal="center" vertical="center"/>
    </xf>
    <xf numFmtId="0" fontId="6" fillId="3" borderId="47" xfId="1" applyFont="1" applyFill="1" applyBorder="1" applyAlignment="1">
      <alignment horizontal="left" vertical="center" wrapText="1"/>
    </xf>
    <xf numFmtId="0" fontId="6" fillId="0" borderId="47" xfId="1" applyFont="1" applyFill="1" applyBorder="1" applyAlignment="1">
      <alignment horizontal="left" vertical="center"/>
    </xf>
    <xf numFmtId="0" fontId="6" fillId="0" borderId="47" xfId="1" applyFont="1" applyFill="1" applyBorder="1" applyAlignment="1">
      <alignment horizontal="left" vertical="center" wrapText="1"/>
    </xf>
    <xf numFmtId="0" fontId="6" fillId="3" borderId="47" xfId="1" applyFont="1" applyFill="1" applyBorder="1" applyAlignment="1">
      <alignment horizontal="center" vertical="center"/>
    </xf>
    <xf numFmtId="0" fontId="6" fillId="11" borderId="47" xfId="1" applyFont="1" applyFill="1" applyBorder="1" applyAlignment="1">
      <alignment horizontal="center" vertical="center"/>
    </xf>
    <xf numFmtId="0" fontId="6" fillId="11" borderId="48" xfId="1" applyFont="1" applyFill="1" applyBorder="1" applyAlignment="1">
      <alignment horizontal="center" vertical="center"/>
    </xf>
    <xf numFmtId="0" fontId="8" fillId="0" borderId="46" xfId="1" applyFont="1" applyBorder="1" applyAlignment="1">
      <alignment horizontal="center" vertical="center"/>
    </xf>
    <xf numFmtId="0" fontId="8" fillId="0" borderId="47" xfId="1" applyFont="1" applyBorder="1" applyAlignment="1">
      <alignment horizontal="center" vertical="center"/>
    </xf>
    <xf numFmtId="0" fontId="8" fillId="0" borderId="48" xfId="1" applyFont="1" applyBorder="1" applyAlignment="1">
      <alignment horizontal="center" vertical="center"/>
    </xf>
    <xf numFmtId="0" fontId="6" fillId="3" borderId="46" xfId="1" applyFont="1" applyFill="1" applyBorder="1" applyAlignment="1">
      <alignment horizontal="justify" vertical="center" wrapText="1"/>
    </xf>
    <xf numFmtId="0" fontId="10" fillId="0" borderId="52" xfId="1" applyFont="1" applyBorder="1" applyAlignment="1">
      <alignment horizontal="justify" vertical="center" wrapText="1"/>
    </xf>
    <xf numFmtId="0" fontId="10" fillId="0" borderId="53" xfId="1" applyFont="1" applyBorder="1" applyAlignment="1">
      <alignment horizontal="justify" vertical="center" wrapText="1"/>
    </xf>
    <xf numFmtId="0" fontId="6" fillId="0" borderId="47" xfId="1" applyFont="1" applyFill="1" applyBorder="1" applyAlignment="1">
      <alignment horizontal="center" vertical="center" wrapText="1"/>
    </xf>
    <xf numFmtId="0" fontId="6" fillId="0" borderId="48" xfId="1" applyFont="1" applyFill="1" applyBorder="1" applyAlignment="1">
      <alignment horizontal="center" vertical="center" wrapText="1"/>
    </xf>
    <xf numFmtId="0" fontId="10" fillId="0" borderId="54" xfId="1" applyFont="1" applyBorder="1" applyAlignment="1">
      <alignment horizontal="justify" vertical="center" wrapText="1"/>
    </xf>
    <xf numFmtId="0" fontId="6" fillId="3" borderId="46" xfId="1" applyFont="1" applyFill="1" applyBorder="1" applyAlignment="1">
      <alignment horizontal="justify" wrapText="1"/>
    </xf>
    <xf numFmtId="0" fontId="6" fillId="3" borderId="43" xfId="1" applyFont="1" applyFill="1" applyBorder="1" applyAlignment="1">
      <alignment horizontal="left" vertical="center" wrapText="1"/>
    </xf>
    <xf numFmtId="0" fontId="8" fillId="0" borderId="44" xfId="1" applyFont="1" applyFill="1" applyBorder="1" applyAlignment="1">
      <alignment horizontal="center" vertical="center" wrapText="1"/>
    </xf>
    <xf numFmtId="0" fontId="6" fillId="4" borderId="44" xfId="1" applyFont="1" applyFill="1" applyBorder="1" applyAlignment="1">
      <alignment horizontal="left" vertical="center" wrapText="1"/>
    </xf>
    <xf numFmtId="0" fontId="6" fillId="3" borderId="44" xfId="1" applyFont="1" applyFill="1" applyBorder="1" applyAlignment="1">
      <alignment horizontal="justify" vertical="center" wrapText="1"/>
    </xf>
    <xf numFmtId="0" fontId="6" fillId="0" borderId="44" xfId="1" applyFont="1" applyFill="1" applyBorder="1" applyAlignment="1">
      <alignment horizontal="center" vertical="center" wrapText="1"/>
    </xf>
    <xf numFmtId="0" fontId="6" fillId="0" borderId="45" xfId="1" applyFont="1" applyFill="1" applyBorder="1" applyAlignment="1">
      <alignment horizontal="center" vertical="center" wrapText="1"/>
    </xf>
    <xf numFmtId="0" fontId="6" fillId="3" borderId="46" xfId="1" applyFont="1" applyFill="1" applyBorder="1" applyAlignment="1">
      <alignment horizontal="left" vertical="center" wrapText="1"/>
    </xf>
    <xf numFmtId="0" fontId="8" fillId="0" borderId="47" xfId="1" applyFont="1" applyFill="1" applyBorder="1" applyAlignment="1">
      <alignment horizontal="center" vertical="center" wrapText="1"/>
    </xf>
    <xf numFmtId="0" fontId="8" fillId="4" borderId="47" xfId="1" applyFont="1" applyFill="1" applyBorder="1" applyAlignment="1">
      <alignment horizontal="left" vertical="center" wrapText="1"/>
    </xf>
    <xf numFmtId="0" fontId="6" fillId="3" borderId="47" xfId="1" applyFont="1" applyFill="1" applyBorder="1" applyAlignment="1">
      <alignment horizontal="justify" vertical="center" wrapText="1"/>
    </xf>
    <xf numFmtId="0" fontId="6" fillId="3" borderId="46" xfId="1" applyFont="1" applyFill="1" applyBorder="1" applyAlignment="1">
      <alignment horizontal="left" vertical="center"/>
    </xf>
    <xf numFmtId="0" fontId="6" fillId="3" borderId="47" xfId="1" applyFont="1" applyFill="1" applyBorder="1" applyAlignment="1">
      <alignment horizontal="left" vertical="center"/>
    </xf>
    <xf numFmtId="0" fontId="6" fillId="3" borderId="55" xfId="1" applyFont="1" applyFill="1" applyBorder="1" applyAlignment="1">
      <alignment horizontal="left" vertical="center"/>
    </xf>
    <xf numFmtId="0" fontId="6" fillId="3" borderId="56" xfId="1" applyFont="1" applyFill="1" applyBorder="1" applyAlignment="1">
      <alignment horizontal="left" vertical="center"/>
    </xf>
    <xf numFmtId="0" fontId="6" fillId="3" borderId="57" xfId="1" applyFont="1" applyFill="1" applyBorder="1" applyAlignment="1">
      <alignment horizontal="left" vertical="center"/>
    </xf>
    <xf numFmtId="0" fontId="6" fillId="3" borderId="58" xfId="1" applyFont="1" applyFill="1" applyBorder="1" applyAlignment="1">
      <alignment horizontal="left" vertical="center"/>
    </xf>
    <xf numFmtId="0" fontId="6" fillId="3" borderId="59" xfId="1" applyFont="1" applyFill="1" applyBorder="1" applyAlignment="1">
      <alignment horizontal="left" vertical="center"/>
    </xf>
    <xf numFmtId="0" fontId="11" fillId="0" borderId="57" xfId="1" applyFont="1" applyBorder="1" applyAlignment="1">
      <alignment horizontal="justify" vertical="center"/>
    </xf>
    <xf numFmtId="0" fontId="11" fillId="0" borderId="58" xfId="1" applyFont="1" applyBorder="1" applyAlignment="1">
      <alignment horizontal="justify" vertical="center"/>
    </xf>
    <xf numFmtId="0" fontId="11" fillId="0" borderId="59" xfId="1" applyFont="1" applyBorder="1" applyAlignment="1">
      <alignment horizontal="justify" vertical="center"/>
    </xf>
    <xf numFmtId="0" fontId="12" fillId="3" borderId="60" xfId="1" applyFont="1" applyFill="1" applyBorder="1" applyAlignment="1">
      <alignment horizontal="left" vertical="center"/>
    </xf>
    <xf numFmtId="0" fontId="12" fillId="3" borderId="61" xfId="1" applyFont="1" applyFill="1" applyBorder="1" applyAlignment="1">
      <alignment horizontal="left" vertical="center"/>
    </xf>
    <xf numFmtId="0" fontId="12" fillId="3" borderId="62" xfId="1" applyFont="1" applyFill="1" applyBorder="1" applyAlignment="1">
      <alignment horizontal="left" vertical="center"/>
    </xf>
    <xf numFmtId="0" fontId="12" fillId="3" borderId="63" xfId="1" applyFont="1" applyFill="1" applyBorder="1" applyAlignment="1">
      <alignment vertical="center" wrapText="1"/>
    </xf>
    <xf numFmtId="0" fontId="11" fillId="0" borderId="64" xfId="1" applyFont="1" applyBorder="1" applyAlignment="1">
      <alignment horizontal="justify" vertical="center" wrapText="1"/>
    </xf>
    <xf numFmtId="0" fontId="11" fillId="0" borderId="58" xfId="1" applyFont="1" applyBorder="1" applyAlignment="1">
      <alignment horizontal="justify" vertical="center" wrapText="1"/>
    </xf>
    <xf numFmtId="0" fontId="11" fillId="0" borderId="59" xfId="1" applyFont="1" applyBorder="1" applyAlignment="1">
      <alignment horizontal="justify" vertical="center" wrapText="1"/>
    </xf>
    <xf numFmtId="0" fontId="13" fillId="3" borderId="65" xfId="1" applyFont="1" applyFill="1" applyBorder="1" applyAlignment="1">
      <alignment horizontal="left" vertical="center" wrapText="1"/>
    </xf>
    <xf numFmtId="0" fontId="13" fillId="3" borderId="66" xfId="1" applyFont="1" applyFill="1" applyBorder="1" applyAlignment="1">
      <alignment horizontal="center" vertical="center" wrapText="1"/>
    </xf>
    <xf numFmtId="0" fontId="10" fillId="0" borderId="64" xfId="1" applyFont="1" applyBorder="1" applyAlignment="1">
      <alignment horizontal="justify" vertical="center" wrapText="1"/>
    </xf>
    <xf numFmtId="0" fontId="10" fillId="0" borderId="58" xfId="1" applyFont="1" applyBorder="1" applyAlignment="1">
      <alignment horizontal="justify" vertical="center" wrapText="1"/>
    </xf>
    <xf numFmtId="0" fontId="10" fillId="0" borderId="59" xfId="1" applyFont="1" applyBorder="1" applyAlignment="1">
      <alignment horizontal="justify" vertical="center" wrapText="1"/>
    </xf>
    <xf numFmtId="0" fontId="10" fillId="0" borderId="64" xfId="1" applyFont="1" applyBorder="1" applyAlignment="1">
      <alignment horizontal="justify" vertical="center"/>
    </xf>
    <xf numFmtId="0" fontId="10" fillId="0" borderId="58" xfId="1" applyFont="1" applyBorder="1" applyAlignment="1">
      <alignment horizontal="justify" vertical="center"/>
    </xf>
    <xf numFmtId="0" fontId="10" fillId="0" borderId="59" xfId="1" applyFont="1" applyBorder="1" applyAlignment="1">
      <alignment horizontal="justify" vertical="center"/>
    </xf>
    <xf numFmtId="0" fontId="13" fillId="3" borderId="67" xfId="1" applyFont="1" applyFill="1" applyBorder="1" applyAlignment="1">
      <alignment horizontal="left" vertical="center" wrapText="1"/>
    </xf>
    <xf numFmtId="0" fontId="13" fillId="3" borderId="57" xfId="1" applyFont="1" applyFill="1" applyBorder="1" applyAlignment="1">
      <alignment horizontal="left" vertical="center"/>
    </xf>
    <xf numFmtId="0" fontId="13" fillId="3" borderId="58" xfId="1" applyFont="1" applyFill="1" applyBorder="1" applyAlignment="1">
      <alignment horizontal="left" vertical="center"/>
    </xf>
    <xf numFmtId="0" fontId="13" fillId="3" borderId="59" xfId="1" applyFont="1" applyFill="1" applyBorder="1" applyAlignment="1">
      <alignment horizontal="left" vertical="center"/>
    </xf>
    <xf numFmtId="0" fontId="11" fillId="0" borderId="57" xfId="1" quotePrefix="1" applyFont="1" applyBorder="1" applyAlignment="1">
      <alignment horizontal="justify" vertical="center" wrapText="1"/>
    </xf>
    <xf numFmtId="0" fontId="11" fillId="0" borderId="63" xfId="1" applyFont="1" applyBorder="1" applyAlignment="1">
      <alignment horizontal="center" vertical="center"/>
    </xf>
    <xf numFmtId="0" fontId="11" fillId="0" borderId="68" xfId="1" applyFont="1" applyBorder="1" applyAlignment="1">
      <alignment horizontal="center" vertical="center"/>
    </xf>
    <xf numFmtId="0" fontId="11" fillId="0" borderId="69" xfId="1" applyFont="1" applyBorder="1" applyAlignment="1">
      <alignment horizontal="center" vertical="center"/>
    </xf>
    <xf numFmtId="0" fontId="16" fillId="3" borderId="70" xfId="1" applyFont="1" applyFill="1" applyBorder="1" applyAlignment="1">
      <alignment horizontal="left" vertical="center"/>
    </xf>
    <xf numFmtId="0" fontId="16" fillId="3" borderId="71" xfId="1" applyFont="1" applyFill="1" applyBorder="1" applyAlignment="1">
      <alignment horizontal="left" vertical="center"/>
    </xf>
    <xf numFmtId="0" fontId="16" fillId="3" borderId="72" xfId="1" applyFont="1" applyFill="1" applyBorder="1" applyAlignment="1">
      <alignment horizontal="left" vertical="center"/>
    </xf>
    <xf numFmtId="0" fontId="17" fillId="0" borderId="73" xfId="0" applyFont="1" applyBorder="1" applyAlignment="1">
      <alignment horizontal="left" wrapText="1"/>
    </xf>
    <xf numFmtId="0" fontId="18" fillId="0" borderId="60" xfId="1" quotePrefix="1" applyFont="1" applyBorder="1" applyAlignment="1">
      <alignment horizontal="justify" vertical="center" wrapText="1"/>
    </xf>
    <xf numFmtId="0" fontId="18" fillId="0" borderId="61" xfId="1" applyFont="1" applyBorder="1" applyAlignment="1">
      <alignment horizontal="justify" vertical="center"/>
    </xf>
    <xf numFmtId="0" fontId="18" fillId="0" borderId="62" xfId="1" applyFont="1" applyBorder="1" applyAlignment="1">
      <alignment horizontal="justify" vertical="center"/>
    </xf>
    <xf numFmtId="0" fontId="18" fillId="0" borderId="74" xfId="1" quotePrefix="1" applyFont="1" applyBorder="1" applyAlignment="1">
      <alignment horizontal="left" vertical="center"/>
    </xf>
    <xf numFmtId="0" fontId="18" fillId="0" borderId="75" xfId="1" applyFont="1" applyBorder="1" applyAlignment="1">
      <alignment horizontal="left" vertical="center"/>
    </xf>
    <xf numFmtId="0" fontId="18" fillId="0" borderId="76" xfId="1" applyFont="1" applyBorder="1" applyAlignment="1">
      <alignment horizontal="left" vertical="center"/>
    </xf>
    <xf numFmtId="0" fontId="16" fillId="3" borderId="60" xfId="1" applyFont="1" applyFill="1" applyBorder="1" applyAlignment="1">
      <alignment horizontal="left" vertical="center"/>
    </xf>
    <xf numFmtId="0" fontId="16" fillId="3" borderId="61" xfId="1" applyFont="1" applyFill="1" applyBorder="1" applyAlignment="1">
      <alignment horizontal="left" vertical="center"/>
    </xf>
    <xf numFmtId="0" fontId="16" fillId="3" borderId="61" xfId="1" applyFont="1" applyFill="1" applyBorder="1" applyAlignment="1">
      <alignment horizontal="left" vertical="center"/>
    </xf>
    <xf numFmtId="0" fontId="16" fillId="3" borderId="62" xfId="1" applyFont="1" applyFill="1" applyBorder="1" applyAlignment="1">
      <alignment horizontal="left" vertical="center"/>
    </xf>
    <xf numFmtId="0" fontId="18" fillId="0" borderId="57" xfId="1" applyFont="1" applyBorder="1" applyAlignment="1">
      <alignment horizontal="left" vertical="center" wrapText="1"/>
    </xf>
    <xf numFmtId="0" fontId="18" fillId="0" borderId="58" xfId="1" applyFont="1" applyBorder="1" applyAlignment="1">
      <alignment horizontal="left" vertical="center" wrapText="1"/>
    </xf>
    <xf numFmtId="0" fontId="18" fillId="0" borderId="77" xfId="1" applyFont="1" applyBorder="1" applyAlignment="1">
      <alignment horizontal="left" vertical="center" wrapText="1"/>
    </xf>
    <xf numFmtId="0" fontId="18" fillId="0" borderId="78" xfId="1" applyFont="1" applyBorder="1" applyAlignment="1">
      <alignment horizontal="center" vertical="center" wrapText="1"/>
    </xf>
    <xf numFmtId="0" fontId="18" fillId="0" borderId="59" xfId="1" applyFont="1" applyBorder="1" applyAlignment="1">
      <alignment horizontal="center" vertical="center" wrapText="1"/>
    </xf>
    <xf numFmtId="0" fontId="16" fillId="3" borderId="57" xfId="1" applyFont="1" applyFill="1" applyBorder="1" applyAlignment="1">
      <alignment horizontal="left" vertical="center"/>
    </xf>
    <xf numFmtId="0" fontId="16" fillId="3" borderId="58" xfId="1" applyFont="1" applyFill="1" applyBorder="1" applyAlignment="1">
      <alignment horizontal="left" vertical="center"/>
    </xf>
    <xf numFmtId="0" fontId="16" fillId="3" borderId="59" xfId="1" applyFont="1" applyFill="1" applyBorder="1" applyAlignment="1">
      <alignment horizontal="left" vertical="center"/>
    </xf>
    <xf numFmtId="0" fontId="18" fillId="0" borderId="79" xfId="1" applyFont="1" applyBorder="1" applyAlignment="1">
      <alignment horizontal="left" vertical="center" wrapText="1"/>
    </xf>
    <xf numFmtId="0" fontId="18" fillId="0" borderId="63" xfId="1" applyFont="1" applyBorder="1" applyAlignment="1">
      <alignment horizontal="left" vertical="center" wrapText="1"/>
    </xf>
    <xf numFmtId="0" fontId="18" fillId="0" borderId="68" xfId="1" applyFont="1" applyBorder="1" applyAlignment="1">
      <alignment horizontal="left" vertical="center" wrapText="1"/>
    </xf>
    <xf numFmtId="0" fontId="18" fillId="0" borderId="80" xfId="1" applyFont="1" applyBorder="1" applyAlignment="1">
      <alignment horizontal="left" vertical="center" wrapText="1"/>
    </xf>
    <xf numFmtId="0" fontId="16" fillId="3" borderId="70" xfId="1" applyFont="1" applyFill="1" applyBorder="1" applyAlignment="1">
      <alignment horizontal="center" vertical="center" wrapText="1"/>
    </xf>
    <xf numFmtId="0" fontId="19" fillId="3" borderId="81" xfId="1" applyFont="1" applyFill="1" applyBorder="1" applyAlignment="1">
      <alignment horizontal="center" vertical="center" wrapText="1"/>
    </xf>
    <xf numFmtId="0" fontId="19" fillId="3" borderId="82" xfId="1" applyFont="1" applyFill="1" applyBorder="1" applyAlignment="1">
      <alignment horizontal="center" vertical="center" wrapText="1"/>
    </xf>
    <xf numFmtId="0" fontId="16" fillId="3" borderId="43" xfId="1" applyFont="1" applyFill="1" applyBorder="1" applyAlignment="1">
      <alignment horizontal="center" vertical="center" wrapText="1"/>
    </xf>
    <xf numFmtId="0" fontId="16" fillId="3" borderId="73" xfId="1" applyFont="1" applyFill="1" applyBorder="1" applyAlignment="1">
      <alignment horizontal="center" vertical="center" wrapText="1"/>
    </xf>
    <xf numFmtId="0" fontId="25" fillId="9" borderId="73" xfId="1" applyFont="1" applyFill="1" applyBorder="1" applyAlignment="1">
      <alignment horizontal="center" vertical="center" wrapText="1"/>
    </xf>
    <xf numFmtId="0" fontId="25" fillId="9" borderId="81" xfId="1" applyFont="1" applyFill="1" applyBorder="1" applyAlignment="1">
      <alignment horizontal="left" vertical="center" wrapText="1"/>
    </xf>
    <xf numFmtId="0" fontId="25" fillId="9" borderId="82" xfId="1" applyFont="1" applyFill="1" applyBorder="1" applyAlignment="1">
      <alignment horizontal="left" vertical="center" wrapText="1"/>
    </xf>
    <xf numFmtId="0" fontId="25" fillId="10" borderId="81" xfId="1" applyFont="1" applyFill="1" applyBorder="1" applyAlignment="1">
      <alignment horizontal="center" vertical="center" wrapText="1"/>
    </xf>
    <xf numFmtId="0" fontId="21" fillId="9" borderId="73" xfId="0" applyFont="1" applyFill="1" applyBorder="1" applyAlignment="1">
      <alignment vertical="center" wrapText="1"/>
    </xf>
    <xf numFmtId="0" fontId="21" fillId="0" borderId="81" xfId="0" applyFont="1" applyFill="1" applyBorder="1" applyAlignment="1">
      <alignment horizontal="center" vertical="center" wrapText="1"/>
    </xf>
    <xf numFmtId="0" fontId="21" fillId="0" borderId="83" xfId="0" applyFont="1" applyFill="1" applyBorder="1" applyAlignment="1">
      <alignment horizontal="center" vertical="center" wrapText="1"/>
    </xf>
    <xf numFmtId="0" fontId="21" fillId="0" borderId="82" xfId="0" applyFont="1" applyFill="1" applyBorder="1" applyAlignment="1">
      <alignment horizontal="center" vertical="center" wrapText="1"/>
    </xf>
    <xf numFmtId="0" fontId="25" fillId="9" borderId="81" xfId="1" applyFont="1" applyFill="1" applyBorder="1" applyAlignment="1">
      <alignment horizontal="center" vertical="center" wrapText="1"/>
    </xf>
    <xf numFmtId="0" fontId="22" fillId="9" borderId="73" xfId="0" applyFont="1" applyFill="1" applyBorder="1" applyAlignment="1">
      <alignment vertical="center" wrapText="1"/>
    </xf>
    <xf numFmtId="0" fontId="21" fillId="6" borderId="73" xfId="0" applyFont="1" applyFill="1" applyBorder="1" applyAlignment="1">
      <alignment horizontal="left" vertical="top"/>
    </xf>
    <xf numFmtId="0" fontId="26" fillId="6" borderId="81" xfId="0" applyFont="1" applyFill="1" applyBorder="1" applyAlignment="1">
      <alignment horizontal="left" vertical="top" wrapText="1"/>
    </xf>
    <xf numFmtId="0" fontId="26" fillId="6" borderId="82" xfId="0" applyFont="1" applyFill="1" applyBorder="1" applyAlignment="1">
      <alignment horizontal="left" vertical="top" wrapText="1"/>
    </xf>
    <xf numFmtId="0" fontId="26" fillId="6" borderId="81" xfId="0" applyFont="1" applyFill="1" applyBorder="1" applyAlignment="1">
      <alignment horizontal="center" vertical="center" wrapText="1"/>
    </xf>
    <xf numFmtId="0" fontId="21" fillId="6" borderId="73" xfId="0" applyFont="1" applyFill="1" applyBorder="1" applyAlignment="1">
      <alignment vertical="top" wrapText="1"/>
    </xf>
    <xf numFmtId="0" fontId="26" fillId="6" borderId="73" xfId="0" applyFont="1" applyFill="1" applyBorder="1" applyAlignment="1">
      <alignment vertical="top" wrapText="1"/>
    </xf>
    <xf numFmtId="0" fontId="26" fillId="6" borderId="73" xfId="0" applyFont="1" applyFill="1" applyBorder="1" applyAlignment="1">
      <alignment horizontal="left" vertical="top"/>
    </xf>
    <xf numFmtId="0" fontId="21" fillId="6" borderId="81" xfId="0" applyFont="1" applyFill="1" applyBorder="1" applyAlignment="1">
      <alignment horizontal="center" vertical="center" wrapText="1"/>
    </xf>
    <xf numFmtId="0" fontId="21" fillId="7" borderId="73" xfId="0" applyFont="1" applyFill="1" applyBorder="1" applyAlignment="1">
      <alignment horizontal="left" vertical="top"/>
    </xf>
    <xf numFmtId="0" fontId="21" fillId="7" borderId="81" xfId="0" applyFont="1" applyFill="1" applyBorder="1" applyAlignment="1">
      <alignment horizontal="left" vertical="top" wrapText="1"/>
    </xf>
    <xf numFmtId="0" fontId="21" fillId="7" borderId="82" xfId="0" applyFont="1" applyFill="1" applyBorder="1" applyAlignment="1">
      <alignment horizontal="left" vertical="top" wrapText="1"/>
    </xf>
    <xf numFmtId="0" fontId="21" fillId="7" borderId="81" xfId="0" applyFont="1" applyFill="1" applyBorder="1" applyAlignment="1">
      <alignment horizontal="center" vertical="center" wrapText="1"/>
    </xf>
    <xf numFmtId="0" fontId="21" fillId="7" borderId="73" xfId="0" applyFont="1" applyFill="1" applyBorder="1" applyAlignment="1">
      <alignment vertical="top" wrapText="1"/>
    </xf>
    <xf numFmtId="0" fontId="21" fillId="7" borderId="73" xfId="0" applyFont="1" applyFill="1" applyBorder="1" applyAlignment="1">
      <alignment horizontal="left" vertical="top" wrapText="1"/>
    </xf>
    <xf numFmtId="0" fontId="21" fillId="8" borderId="73" xfId="0" applyFont="1" applyFill="1" applyBorder="1" applyAlignment="1">
      <alignment horizontal="left" vertical="top"/>
    </xf>
    <xf numFmtId="0" fontId="21" fillId="8" borderId="81" xfId="0" applyFont="1" applyFill="1" applyBorder="1" applyAlignment="1">
      <alignment horizontal="left" vertical="top" wrapText="1"/>
    </xf>
    <xf numFmtId="0" fontId="21" fillId="8" borderId="82" xfId="0" applyFont="1" applyFill="1" applyBorder="1" applyAlignment="1">
      <alignment horizontal="left" vertical="top" wrapText="1"/>
    </xf>
    <xf numFmtId="0" fontId="21" fillId="8" borderId="81" xfId="0" applyFont="1" applyFill="1" applyBorder="1" applyAlignment="1">
      <alignment horizontal="center" vertical="center" wrapText="1"/>
    </xf>
    <xf numFmtId="0" fontId="21" fillId="8" borderId="73" xfId="0" applyFont="1" applyFill="1" applyBorder="1" applyAlignment="1">
      <alignment vertical="top" wrapText="1"/>
    </xf>
    <xf numFmtId="0" fontId="21" fillId="8" borderId="73" xfId="0" applyFont="1" applyFill="1" applyBorder="1" applyAlignment="1">
      <alignment horizontal="center" vertical="center" wrapText="1"/>
    </xf>
    <xf numFmtId="0" fontId="6" fillId="3" borderId="84" xfId="1" applyFont="1" applyFill="1" applyBorder="1" applyAlignment="1">
      <alignment horizontal="left" vertical="center"/>
    </xf>
    <xf numFmtId="0" fontId="6" fillId="3" borderId="85" xfId="1" applyFont="1" applyFill="1" applyBorder="1" applyAlignment="1">
      <alignment horizontal="center" vertical="center"/>
    </xf>
    <xf numFmtId="0" fontId="6" fillId="3" borderId="85" xfId="1" applyFont="1" applyFill="1" applyBorder="1" applyAlignment="1">
      <alignment horizontal="left" vertical="center"/>
    </xf>
    <xf numFmtId="0" fontId="6" fillId="3" borderId="85" xfId="1" applyFont="1" applyFill="1" applyBorder="1" applyAlignment="1">
      <alignment horizontal="left" vertical="center" wrapText="1"/>
    </xf>
    <xf numFmtId="0" fontId="6" fillId="3" borderId="86" xfId="1" applyFont="1" applyFill="1" applyBorder="1" applyAlignment="1">
      <alignment horizontal="left" vertical="center"/>
    </xf>
    <xf numFmtId="0" fontId="6" fillId="3" borderId="67" xfId="1" applyFont="1" applyFill="1" applyBorder="1" applyAlignment="1">
      <alignment vertical="center" wrapText="1"/>
    </xf>
    <xf numFmtId="0" fontId="6" fillId="3" borderId="87" xfId="1" applyFont="1" applyFill="1" applyBorder="1" applyAlignment="1">
      <alignment horizontal="left" vertical="center"/>
    </xf>
    <xf numFmtId="0" fontId="6" fillId="3" borderId="88" xfId="1" applyFont="1" applyFill="1" applyBorder="1" applyAlignment="1">
      <alignment horizontal="center" vertical="center"/>
    </xf>
    <xf numFmtId="0" fontId="6" fillId="3" borderId="88" xfId="1" applyFont="1" applyFill="1" applyBorder="1" applyAlignment="1">
      <alignment horizontal="left" vertical="center"/>
    </xf>
    <xf numFmtId="0" fontId="6" fillId="3" borderId="88" xfId="1" applyFont="1" applyFill="1" applyBorder="1" applyAlignment="1">
      <alignment horizontal="left" vertical="center" wrapText="1"/>
    </xf>
    <xf numFmtId="0" fontId="6" fillId="3" borderId="89" xfId="1" applyFont="1" applyFill="1" applyBorder="1" applyAlignment="1">
      <alignment horizontal="left" vertical="center"/>
    </xf>
    <xf numFmtId="0" fontId="12" fillId="3" borderId="90" xfId="1" applyFont="1" applyFill="1" applyBorder="1" applyAlignment="1">
      <alignment horizontal="center" vertical="center" wrapText="1"/>
    </xf>
    <xf numFmtId="0" fontId="6" fillId="3" borderId="91" xfId="1" applyFont="1" applyFill="1" applyBorder="1" applyAlignment="1">
      <alignment horizontal="center" vertical="center" wrapText="1"/>
    </xf>
    <xf numFmtId="0" fontId="7" fillId="3" borderId="90" xfId="1" applyFont="1" applyFill="1" applyBorder="1" applyAlignment="1">
      <alignment horizontal="center" vertical="center"/>
    </xf>
    <xf numFmtId="0" fontId="7" fillId="3" borderId="92" xfId="1" applyFont="1" applyFill="1" applyBorder="1" applyAlignment="1">
      <alignment horizontal="center" vertical="center"/>
    </xf>
    <xf numFmtId="0" fontId="7" fillId="3" borderId="91" xfId="1" applyFont="1" applyFill="1" applyBorder="1" applyAlignment="1">
      <alignment horizontal="center" vertical="center"/>
    </xf>
    <xf numFmtId="0" fontId="12" fillId="3" borderId="93" xfId="1" applyFont="1" applyFill="1" applyBorder="1" applyAlignment="1">
      <alignment horizontal="center" vertical="center" wrapText="1"/>
    </xf>
    <xf numFmtId="0" fontId="6" fillId="3" borderId="94" xfId="1" applyFont="1" applyFill="1" applyBorder="1" applyAlignment="1">
      <alignment horizontal="center" vertical="center" wrapText="1"/>
    </xf>
    <xf numFmtId="0" fontId="27" fillId="0" borderId="95" xfId="0" applyFont="1" applyFill="1" applyBorder="1" applyAlignment="1">
      <alignment horizontal="center" vertical="center" wrapText="1"/>
    </xf>
    <xf numFmtId="166" fontId="5" fillId="0" borderId="91" xfId="0" applyNumberFormat="1" applyFont="1" applyFill="1" applyBorder="1" applyAlignment="1">
      <alignment horizontal="left" vertical="center"/>
    </xf>
    <xf numFmtId="0" fontId="5" fillId="0" borderId="96" xfId="0" applyFont="1" applyFill="1" applyBorder="1" applyAlignment="1">
      <alignment horizontal="left" vertical="center" wrapText="1"/>
    </xf>
    <xf numFmtId="1" fontId="5" fillId="0" borderId="92" xfId="0" applyNumberFormat="1" applyFont="1" applyFill="1" applyBorder="1" applyAlignment="1">
      <alignment horizontal="center" vertical="center"/>
    </xf>
    <xf numFmtId="165" fontId="5" fillId="0" borderId="92" xfId="2" applyNumberFormat="1" applyFont="1" applyFill="1" applyBorder="1" applyAlignment="1">
      <alignment horizontal="left" vertical="center"/>
    </xf>
    <xf numFmtId="165" fontId="5" fillId="0" borderId="91" xfId="2" applyNumberFormat="1" applyFont="1" applyFill="1" applyBorder="1" applyAlignment="1">
      <alignment horizontal="left" vertical="center"/>
    </xf>
    <xf numFmtId="0" fontId="5" fillId="0" borderId="90" xfId="0" applyFont="1" applyFill="1" applyBorder="1" applyAlignment="1">
      <alignment horizontal="left" vertical="center" wrapText="1"/>
    </xf>
    <xf numFmtId="0" fontId="5" fillId="0" borderId="92" xfId="0" applyFont="1" applyFill="1" applyBorder="1" applyAlignment="1">
      <alignment horizontal="left" vertical="center"/>
    </xf>
    <xf numFmtId="0" fontId="3" fillId="0" borderId="90" xfId="0" applyFont="1" applyFill="1" applyBorder="1" applyAlignment="1">
      <alignment horizontal="left" vertical="center" wrapText="1"/>
    </xf>
    <xf numFmtId="0" fontId="3" fillId="0" borderId="92" xfId="0" applyFont="1" applyFill="1" applyBorder="1" applyAlignment="1">
      <alignment horizontal="left" vertical="center"/>
    </xf>
    <xf numFmtId="165" fontId="3" fillId="0" borderId="92" xfId="2" applyNumberFormat="1" applyFont="1" applyFill="1" applyBorder="1" applyAlignment="1">
      <alignment horizontal="left" vertical="center"/>
    </xf>
    <xf numFmtId="165" fontId="3" fillId="0" borderId="91" xfId="2" applyNumberFormat="1" applyFont="1" applyFill="1" applyBorder="1" applyAlignment="1">
      <alignment horizontal="left" vertical="center"/>
    </xf>
    <xf numFmtId="166" fontId="5" fillId="0" borderId="97" xfId="0" applyNumberFormat="1" applyFont="1" applyFill="1" applyBorder="1" applyAlignment="1">
      <alignment horizontal="left" vertical="center"/>
    </xf>
    <xf numFmtId="0" fontId="5" fillId="0" borderId="98" xfId="0" applyFont="1" applyFill="1" applyBorder="1" applyAlignment="1">
      <alignment horizontal="left" vertical="center"/>
    </xf>
    <xf numFmtId="165" fontId="5" fillId="0" borderId="98" xfId="2" applyNumberFormat="1" applyFont="1" applyFill="1" applyBorder="1" applyAlignment="1">
      <alignment horizontal="left" vertical="center"/>
    </xf>
    <xf numFmtId="0" fontId="5" fillId="0" borderId="93" xfId="0" applyFont="1" applyFill="1" applyBorder="1" applyAlignment="1">
      <alignment horizontal="left" vertical="center"/>
    </xf>
    <xf numFmtId="165" fontId="5" fillId="0" borderId="99" xfId="2" applyNumberFormat="1" applyFont="1" applyFill="1" applyBorder="1" applyAlignment="1">
      <alignment horizontal="left" vertical="center"/>
    </xf>
    <xf numFmtId="165" fontId="5" fillId="0" borderId="94" xfId="2" applyNumberFormat="1" applyFont="1" applyFill="1" applyBorder="1" applyAlignment="1">
      <alignment horizontal="left" vertical="center"/>
    </xf>
    <xf numFmtId="0" fontId="5" fillId="0" borderId="100" xfId="0" applyFont="1" applyFill="1" applyBorder="1" applyAlignment="1">
      <alignment horizontal="left" vertical="center" wrapText="1"/>
    </xf>
    <xf numFmtId="0" fontId="5" fillId="0" borderId="99" xfId="0" applyFont="1" applyFill="1" applyBorder="1" applyAlignment="1">
      <alignment horizontal="left" vertical="center"/>
    </xf>
    <xf numFmtId="165" fontId="5" fillId="0" borderId="97" xfId="2" applyNumberFormat="1" applyFont="1" applyFill="1" applyBorder="1" applyAlignment="1">
      <alignment horizontal="left" vertical="center"/>
    </xf>
    <xf numFmtId="0" fontId="5" fillId="0" borderId="93" xfId="0" applyFont="1" applyFill="1" applyBorder="1" applyAlignment="1">
      <alignment horizontal="left" vertical="center" wrapText="1"/>
    </xf>
    <xf numFmtId="0" fontId="5" fillId="0" borderId="100" xfId="0" applyFont="1" applyFill="1" applyBorder="1" applyAlignment="1">
      <alignment horizontal="left" vertical="center"/>
    </xf>
    <xf numFmtId="0" fontId="5" fillId="0" borderId="101" xfId="0" applyFont="1" applyFill="1" applyBorder="1" applyAlignment="1">
      <alignment horizontal="left" vertical="center" wrapText="1"/>
    </xf>
    <xf numFmtId="1" fontId="5" fillId="0" borderId="99" xfId="0" applyNumberFormat="1" applyFont="1" applyFill="1" applyBorder="1" applyAlignment="1">
      <alignment horizontal="center" vertical="center"/>
    </xf>
    <xf numFmtId="0" fontId="5" fillId="0" borderId="102" xfId="0" applyFont="1" applyFill="1" applyBorder="1" applyAlignment="1">
      <alignment horizontal="left" vertical="center" wrapText="1"/>
    </xf>
    <xf numFmtId="0" fontId="3" fillId="0" borderId="100" xfId="0" applyFont="1" applyFill="1" applyBorder="1" applyAlignment="1">
      <alignment horizontal="left" vertical="center" wrapText="1"/>
    </xf>
    <xf numFmtId="0" fontId="3" fillId="0" borderId="99" xfId="0" applyFont="1" applyFill="1" applyBorder="1" applyAlignment="1">
      <alignment horizontal="left" vertical="center"/>
    </xf>
    <xf numFmtId="165" fontId="3" fillId="0" borderId="99" xfId="2" applyNumberFormat="1" applyFont="1" applyFill="1" applyBorder="1" applyAlignment="1">
      <alignment horizontal="left" vertical="center"/>
    </xf>
    <xf numFmtId="165" fontId="3" fillId="0" borderId="97" xfId="2" applyNumberFormat="1" applyFont="1" applyFill="1" applyBorder="1" applyAlignment="1">
      <alignment horizontal="left" vertical="center"/>
    </xf>
    <xf numFmtId="0" fontId="3" fillId="0" borderId="100" xfId="0" applyFont="1" applyFill="1" applyBorder="1" applyAlignment="1">
      <alignment horizontal="left" vertical="center"/>
    </xf>
    <xf numFmtId="165" fontId="3" fillId="0" borderId="94" xfId="2" applyNumberFormat="1" applyFont="1" applyFill="1" applyBorder="1" applyAlignment="1">
      <alignment horizontal="left" vertical="center"/>
    </xf>
    <xf numFmtId="165" fontId="3" fillId="0" borderId="98" xfId="2" applyNumberFormat="1" applyFont="1" applyFill="1" applyBorder="1" applyAlignment="1">
      <alignment horizontal="left" vertical="center"/>
    </xf>
    <xf numFmtId="1" fontId="5" fillId="0" borderId="98" xfId="0" applyNumberFormat="1" applyFont="1" applyFill="1" applyBorder="1" applyAlignment="1">
      <alignment horizontal="center" vertical="center"/>
    </xf>
    <xf numFmtId="0" fontId="3" fillId="0" borderId="93" xfId="0" applyFont="1" applyFill="1" applyBorder="1" applyAlignment="1">
      <alignment horizontal="left" vertical="center"/>
    </xf>
    <xf numFmtId="0" fontId="3" fillId="0" borderId="93" xfId="0" applyFont="1" applyFill="1" applyBorder="1" applyAlignment="1">
      <alignment horizontal="left" vertical="center" wrapText="1"/>
    </xf>
    <xf numFmtId="0" fontId="5" fillId="0" borderId="96" xfId="0" applyFont="1" applyFill="1" applyBorder="1" applyAlignment="1">
      <alignment vertical="center" wrapText="1"/>
    </xf>
    <xf numFmtId="165" fontId="5" fillId="0" borderId="103" xfId="2" applyNumberFormat="1" applyFont="1" applyFill="1" applyBorder="1" applyAlignment="1">
      <alignment horizontal="left" vertical="center"/>
    </xf>
    <xf numFmtId="0" fontId="3" fillId="0" borderId="90" xfId="0" applyFont="1" applyFill="1" applyBorder="1" applyAlignment="1">
      <alignment horizontal="left" vertical="center"/>
    </xf>
    <xf numFmtId="0" fontId="5" fillId="0" borderId="102" xfId="0" applyFont="1" applyFill="1" applyBorder="1" applyAlignment="1">
      <alignment vertical="center"/>
    </xf>
    <xf numFmtId="166" fontId="5" fillId="0" borderId="104" xfId="0" applyNumberFormat="1" applyFont="1" applyFill="1" applyBorder="1" applyAlignment="1">
      <alignment horizontal="left" vertical="center"/>
    </xf>
    <xf numFmtId="166" fontId="15" fillId="0" borderId="14" xfId="0" applyNumberFormat="1" applyFont="1" applyBorder="1"/>
    <xf numFmtId="1" fontId="10" fillId="0" borderId="105" xfId="0" applyNumberFormat="1" applyFont="1" applyFill="1" applyBorder="1" applyAlignment="1">
      <alignment horizontal="center" vertical="center"/>
    </xf>
    <xf numFmtId="165" fontId="10" fillId="0" borderId="104" xfId="2" applyNumberFormat="1" applyFont="1" applyFill="1" applyBorder="1" applyAlignment="1">
      <alignment horizontal="left" vertical="center"/>
    </xf>
    <xf numFmtId="0" fontId="14" fillId="0" borderId="105" xfId="0" applyFont="1" applyFill="1" applyBorder="1" applyAlignment="1">
      <alignment horizontal="left" vertical="center"/>
    </xf>
    <xf numFmtId="165" fontId="14" fillId="0" borderId="105" xfId="2" applyNumberFormat="1" applyFont="1" applyFill="1" applyBorder="1" applyAlignment="1">
      <alignment horizontal="left" vertical="center"/>
    </xf>
    <xf numFmtId="165" fontId="14" fillId="0" borderId="104" xfId="2" applyNumberFormat="1" applyFont="1" applyFill="1" applyBorder="1" applyAlignment="1">
      <alignment horizontal="left" vertical="center"/>
    </xf>
    <xf numFmtId="166" fontId="0" fillId="0" borderId="14" xfId="0" applyNumberFormat="1" applyBorder="1"/>
    <xf numFmtId="165" fontId="3" fillId="0" borderId="104" xfId="2" applyNumberFormat="1" applyFont="1" applyFill="1" applyBorder="1" applyAlignment="1">
      <alignment horizontal="left" vertical="center"/>
    </xf>
    <xf numFmtId="0" fontId="23" fillId="0" borderId="13"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15" xfId="1" applyFont="1" applyFill="1" applyBorder="1" applyAlignment="1">
      <alignment horizontal="center" vertical="center" wrapText="1"/>
    </xf>
    <xf numFmtId="165" fontId="14" fillId="0" borderId="15" xfId="0" applyNumberFormat="1" applyFont="1" applyFill="1" applyBorder="1"/>
    <xf numFmtId="0" fontId="23" fillId="3" borderId="90" xfId="1" applyFont="1" applyFill="1" applyBorder="1" applyAlignment="1">
      <alignment horizontal="center" vertical="center" wrapText="1"/>
    </xf>
    <xf numFmtId="0" fontId="23" fillId="3" borderId="93" xfId="1" applyFont="1" applyFill="1" applyBorder="1" applyAlignment="1">
      <alignment horizontal="center" vertical="center" wrapText="1"/>
    </xf>
    <xf numFmtId="0" fontId="27" fillId="0" borderId="90" xfId="0" applyFont="1" applyFill="1" applyBorder="1" applyAlignment="1">
      <alignment horizontal="center" vertical="center" wrapText="1"/>
    </xf>
    <xf numFmtId="0" fontId="27" fillId="0" borderId="100" xfId="0" applyFont="1" applyFill="1" applyBorder="1" applyAlignment="1">
      <alignment horizontal="center" vertical="center" wrapText="1"/>
    </xf>
    <xf numFmtId="165" fontId="3" fillId="0" borderId="15" xfId="0" applyNumberFormat="1" applyFont="1" applyFill="1" applyBorder="1"/>
    <xf numFmtId="0" fontId="23" fillId="3" borderId="93" xfId="1" applyFont="1" applyFill="1" applyBorder="1" applyAlignment="1">
      <alignment vertical="center" wrapText="1"/>
    </xf>
    <xf numFmtId="0" fontId="24" fillId="3" borderId="106" xfId="1" applyFont="1" applyFill="1" applyBorder="1" applyAlignment="1">
      <alignment vertical="center" wrapText="1"/>
    </xf>
    <xf numFmtId="0" fontId="25" fillId="9" borderId="99" xfId="1" applyFont="1" applyFill="1" applyBorder="1" applyAlignment="1">
      <alignment horizontal="center" vertical="center" wrapText="1"/>
    </xf>
    <xf numFmtId="0" fontId="25" fillId="9" borderId="106" xfId="1" applyFont="1" applyFill="1" applyBorder="1" applyAlignment="1">
      <alignment horizontal="center" vertical="center" wrapText="1"/>
    </xf>
    <xf numFmtId="0" fontId="25" fillId="10" borderId="106" xfId="1" applyFont="1" applyFill="1" applyBorder="1" applyAlignment="1">
      <alignment horizontal="center" vertical="center" wrapText="1"/>
    </xf>
    <xf numFmtId="0" fontId="21" fillId="9" borderId="99" xfId="0" applyFont="1" applyFill="1" applyBorder="1" applyAlignment="1">
      <alignment vertical="center" wrapText="1"/>
    </xf>
    <xf numFmtId="0" fontId="21" fillId="0" borderId="106" xfId="0" applyFont="1" applyFill="1" applyBorder="1" applyAlignment="1">
      <alignment vertical="center" wrapText="1"/>
    </xf>
    <xf numFmtId="0" fontId="25" fillId="9" borderId="106" xfId="1" applyFont="1" applyFill="1" applyBorder="1" applyAlignment="1">
      <alignment horizontal="left" vertical="center" wrapText="1"/>
    </xf>
    <xf numFmtId="0" fontId="22" fillId="9" borderId="99" xfId="0" applyFont="1" applyFill="1" applyBorder="1" applyAlignment="1">
      <alignment vertical="center" wrapText="1"/>
    </xf>
    <xf numFmtId="0" fontId="21" fillId="6" borderId="99" xfId="0" applyFont="1" applyFill="1" applyBorder="1" applyAlignment="1">
      <alignment horizontal="left" vertical="top"/>
    </xf>
    <xf numFmtId="0" fontId="26" fillId="6" borderId="106" xfId="0" applyFont="1" applyFill="1" applyBorder="1" applyAlignment="1">
      <alignment horizontal="left" vertical="top" wrapText="1"/>
    </xf>
    <xf numFmtId="0" fontId="26" fillId="6" borderId="106" xfId="0" applyFont="1" applyFill="1" applyBorder="1" applyAlignment="1">
      <alignment horizontal="center" vertical="center" wrapText="1"/>
    </xf>
    <xf numFmtId="0" fontId="21" fillId="6" borderId="99" xfId="0" applyFont="1" applyFill="1" applyBorder="1" applyAlignment="1">
      <alignment vertical="top" wrapText="1"/>
    </xf>
    <xf numFmtId="0" fontId="26" fillId="6" borderId="99" xfId="0" applyFont="1" applyFill="1" applyBorder="1" applyAlignment="1">
      <alignment vertical="top" wrapText="1"/>
    </xf>
    <xf numFmtId="0" fontId="26" fillId="6" borderId="99" xfId="0" applyFont="1" applyFill="1" applyBorder="1" applyAlignment="1">
      <alignment horizontal="left" vertical="top"/>
    </xf>
    <xf numFmtId="0" fontId="26" fillId="0" borderId="106" xfId="0" applyFont="1" applyFill="1" applyBorder="1" applyAlignment="1">
      <alignment vertical="center" wrapText="1"/>
    </xf>
    <xf numFmtId="0" fontId="21" fillId="6" borderId="106" xfId="0" applyFont="1" applyFill="1" applyBorder="1" applyAlignment="1">
      <alignment horizontal="left" vertical="top" wrapText="1"/>
    </xf>
    <xf numFmtId="0" fontId="21" fillId="6" borderId="106" xfId="0" applyFont="1" applyFill="1" applyBorder="1" applyAlignment="1">
      <alignment horizontal="center" vertical="center" wrapText="1"/>
    </xf>
    <xf numFmtId="0" fontId="21" fillId="10" borderId="106" xfId="0" applyFont="1" applyFill="1" applyBorder="1" applyAlignment="1">
      <alignment horizontal="center" vertical="center" wrapText="1"/>
    </xf>
    <xf numFmtId="0" fontId="26" fillId="10" borderId="106" xfId="0" applyFont="1" applyFill="1" applyBorder="1" applyAlignment="1">
      <alignment horizontal="center" vertical="center" wrapText="1"/>
    </xf>
    <xf numFmtId="0" fontId="21" fillId="7" borderId="99" xfId="0" applyFont="1" applyFill="1" applyBorder="1" applyAlignment="1">
      <alignment horizontal="left" vertical="top"/>
    </xf>
    <xf numFmtId="0" fontId="21" fillId="7" borderId="106" xfId="0" applyFont="1" applyFill="1" applyBorder="1" applyAlignment="1">
      <alignment horizontal="left" vertical="top" wrapText="1"/>
    </xf>
    <xf numFmtId="0" fontId="21" fillId="7" borderId="106" xfId="0" applyFont="1" applyFill="1" applyBorder="1" applyAlignment="1">
      <alignment horizontal="center" vertical="center" wrapText="1"/>
    </xf>
    <xf numFmtId="0" fontId="21" fillId="7" borderId="99" xfId="0" applyFont="1" applyFill="1" applyBorder="1" applyAlignment="1">
      <alignment vertical="top" wrapText="1"/>
    </xf>
    <xf numFmtId="0" fontId="21" fillId="7" borderId="99" xfId="0" applyFont="1" applyFill="1" applyBorder="1" applyAlignment="1">
      <alignment horizontal="left" vertical="top" wrapText="1"/>
    </xf>
    <xf numFmtId="0" fontId="21" fillId="8" borderId="99" xfId="0" applyFont="1" applyFill="1" applyBorder="1" applyAlignment="1">
      <alignment horizontal="left" vertical="top"/>
    </xf>
    <xf numFmtId="0" fontId="21" fillId="8" borderId="106" xfId="0" applyFont="1" applyFill="1" applyBorder="1" applyAlignment="1">
      <alignment horizontal="left" vertical="top" wrapText="1"/>
    </xf>
    <xf numFmtId="0" fontId="21" fillId="8" borderId="106" xfId="0" applyFont="1" applyFill="1" applyBorder="1" applyAlignment="1">
      <alignment horizontal="center" vertical="center" wrapText="1"/>
    </xf>
    <xf numFmtId="0" fontId="21" fillId="8" borderId="99" xfId="0" applyFont="1" applyFill="1" applyBorder="1" applyAlignment="1">
      <alignment vertical="top" wrapText="1"/>
    </xf>
  </cellXfs>
  <cellStyles count="3">
    <cellStyle name="Currency" xfId="2" builtinId="4"/>
    <cellStyle name="Normal" xfId="0" builtinId="0"/>
    <cellStyle name="Normal 4" xfId="1" xr:uid="{00000000-0005-0000-0000-000002000000}"/>
  </cellStyles>
  <dxfs count="0"/>
  <tableStyles count="0" defaultTableStyle="TableStyleMedium2" defaultPivotStyle="PivotStyleLight16"/>
  <colors>
    <mruColors>
      <color rgb="FFFCCDC3"/>
      <color rgb="FFF0A6A1"/>
      <color rgb="FF72F0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76843</xdr:colOff>
      <xdr:row>0</xdr:row>
      <xdr:rowOff>0</xdr:rowOff>
    </xdr:from>
    <xdr:to>
      <xdr:col>1</xdr:col>
      <xdr:colOff>502920</xdr:colOff>
      <xdr:row>2</xdr:row>
      <xdr:rowOff>137160</xdr:rowOff>
    </xdr:to>
    <xdr:pic>
      <xdr:nvPicPr>
        <xdr:cNvPr id="9" name="Picture 2" descr="logo_membrete">
          <a:extLst>
            <a:ext uri="{FF2B5EF4-FFF2-40B4-BE49-F238E27FC236}">
              <a16:creationId xmlns:a16="http://schemas.microsoft.com/office/drawing/2014/main" id="{666B0E91-F2E5-854E-9466-8EAA08C4F9E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4503" y="0"/>
          <a:ext cx="426077" cy="411480"/>
        </a:xfrm>
        <a:prstGeom prst="rect">
          <a:avLst/>
        </a:prstGeom>
        <a:noFill/>
        <a:ln>
          <a:noFill/>
        </a:ln>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niela Melo Ruiz" refreshedDate="43402.48061215278" createdVersion="6" refreshedVersion="6" minRefreshableVersion="3" recordCount="99" xr:uid="{00000000-000A-0000-FFFF-FFFF0B000000}">
  <cacheSource type="worksheet">
    <worksheetSource ref="A1:G100" sheet="Resumen"/>
  </cacheSource>
  <cacheFields count="7">
    <cacheField name="3.1 FASES DEL PROYECTO" numFmtId="0">
      <sharedItems/>
    </cacheField>
    <cacheField name="3.2 ACTIVIDADES DEL PROYECTO: " numFmtId="0">
      <sharedItems count="8">
        <s v="1._x0009_Recopilar información general referente al área de estudio. "/>
        <s v="2.     Seleccionar la información requerida para el desarrollo del estudio topográfico."/>
        <s v="3._x0009_Establecer la metodología del estudio topográfico para el área seleccionada. "/>
        <s v="4._x0009_Ejecutar levantamientos topográficos georreferenciados  del área de estudio "/>
        <s v="5._x0009_Realizar levantamientos topográficos complementarios según normas y especificaciones vigentes."/>
        <s v="6._x0009_Efectuar levantamientos especiales, aplicando  técnicas y métodos topográficos vigentes."/>
        <s v="7._x0009_Plantear la propuesta técnica y económica para el desarrollo del área de estudio"/>
        <s v="8._x0009_Verificar la calidad de los productos teniendo en cuenta las normas vigentes y las especificaciones del proyecto. "/>
      </sharedItems>
    </cacheField>
    <cacheField name="CÓDIGO" numFmtId="0">
      <sharedItems containsString="0" containsBlank="1" containsNumber="1" containsInteger="1" minValue="21030302501" maxValue="28030120005"/>
    </cacheField>
    <cacheField name="3.3. Resultados de Aprendizaje Específicos, Transversales_x000a_y Básicos (a partir del programa de formación)" numFmtId="0">
      <sharedItems/>
    </cacheField>
    <cacheField name="3. 4 COMPETENCIA" numFmtId="0">
      <sharedItems/>
    </cacheField>
    <cacheField name="Horas trabajo Directo" numFmtId="0">
      <sharedItems containsSemiMixedTypes="0" containsString="0" containsNumber="1" containsInteger="1" minValue="5" maxValue="864" count="12">
        <n v="38"/>
        <n v="51"/>
        <n v="10"/>
        <n v="19"/>
        <n v="58"/>
        <n v="77"/>
        <n v="106"/>
        <n v="67"/>
        <n v="29"/>
        <n v="48"/>
        <n v="5"/>
        <n v="864"/>
      </sharedItems>
    </cacheField>
    <cacheField name="Horas trabajo Indirecto" numFmtId="0">
      <sharedItems containsSemiMixedTypes="0" containsString="0" containsNumber="1" containsInteger="1" minValue="0" maxValue="26" count="12">
        <n v="10"/>
        <n v="13"/>
        <n v="2"/>
        <n v="5"/>
        <n v="14"/>
        <n v="19"/>
        <n v="26"/>
        <n v="17"/>
        <n v="7"/>
        <n v="12"/>
        <n v="1"/>
        <n v="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9">
  <r>
    <s v="ANÁLISIS"/>
    <x v="0"/>
    <m/>
    <s v="Identificar la dinámica organizacional del SENA y el rol de la Formación Profesional Integral de acuerdo con su proyecto de vida y el desarrollo profesional."/>
    <s v="Inducción"/>
    <x v="0"/>
    <x v="0"/>
  </r>
  <r>
    <s v="ANÁLISIS"/>
    <x v="0"/>
    <n v="24020250101"/>
    <s v="Comprender información sobre situaciones cotidianas y laborales actuales y futuras a través de interacciones sociales de forma oral y escrita."/>
    <s v="Interactuar en lengua inglesa de forma oral y escrita dentro de_x000a_contextos sociales y laborales según los criterios establecidos por el marco común europeo de referencia para las lenguas."/>
    <x v="1"/>
    <x v="1"/>
  </r>
  <r>
    <s v="ANÁLISIS"/>
    <x v="0"/>
    <n v="24020152401"/>
    <s v="Analizar los componentes de la comunicación según sus características, intencionalidad y contexto."/>
    <s v="Desarrollar procesos de comunicación eficaces y efectivos, teniendo en cuenta situaciones de orden social, personal y productivo"/>
    <x v="2"/>
    <x v="2"/>
  </r>
  <r>
    <s v="ANÁLISIS"/>
    <x v="0"/>
    <n v="24020152402"/>
    <s v="Argumentar en forma oral y escrita atendiendo las exigencias y particularidades de las diversas situaciones comunicativas mediante los distintos sistemas de representación."/>
    <s v="Desarrollar procesos de comunicación eficaces y efectivos, teniendo en cuenta situaciones de orden social, personal y productivo"/>
    <x v="2"/>
    <x v="2"/>
  </r>
  <r>
    <s v="ANÁLISIS"/>
    <x v="0"/>
    <m/>
    <s v="Alistar herramientas de tecnologías de la información y la comunicación (TIC), de acuerdo con las necesidades de procesamiento de información y comunicación."/>
    <s v="Aplicación de tecnologías de la información y la comunicación (TIC), de acuerdo con las necesidades del entorno "/>
    <x v="2"/>
    <x v="2"/>
  </r>
  <r>
    <s v="ANÁLISIS"/>
    <x v="0"/>
    <m/>
    <s v="Aplicar funcionalidades de herramientas y servicios TIC, de acuerdo con manuales de uso, procedimientos establecidos y buenas prácticas"/>
    <s v="Aplicación de tecnologías de la información y la comunicación (TIC), de acuerdo con las necesidades del entorno "/>
    <x v="2"/>
    <x v="2"/>
  </r>
  <r>
    <s v="ANÁLISIS"/>
    <x v="0"/>
    <n v="22060150101"/>
    <s v="Analizar las estrategias para la prevención y control de los impactos ambientales y de los accidentes y enfermedades laborales (ATEL) de acuerdo con las políticas organizacionales y el entorno social"/>
    <s v="Aplicar prácticas  de protección ambiental, seguridad y salud en el trabajo de acuerdo con las políticas organizacionales  y la normatividad vigente"/>
    <x v="2"/>
    <x v="2"/>
  </r>
  <r>
    <s v="ANÁLISIS"/>
    <x v="0"/>
    <n v="22060150102"/>
    <s v="Implementar estrategias para el control de los impactos ambientales y de los accidentes y enfermedades de acuerdo con los planes y programas establecidos por la organización."/>
    <s v="Aplicar prácticas  de protección ambiental, seguridad y salud en el trabajo de acuerdo con las políticas organizacionales  y la normatividad vigente"/>
    <x v="2"/>
    <x v="2"/>
  </r>
  <r>
    <s v="ANÁLISIS"/>
    <x v="1"/>
    <n v="24020152403"/>
    <s v="Relacionar los procesos comunicativos teniendo en cuenta criterios de lógica y racionalidad."/>
    <s v="Desarrollar procesos de comunicación eficaces y efectivos, teniendo en cuenta situaciones de orden social, personal y productivo"/>
    <x v="2"/>
    <x v="2"/>
  </r>
  <r>
    <s v="ANÁLISIS"/>
    <x v="1"/>
    <n v="24020152404"/>
    <s v="Establecer procesos de enriquecimiento lexical y acciones de mejoramiento en el desarrollo de procesos comunicativos según requerimientos del contexto."/>
    <s v="Desarrollar procesos de comunicación eficaces y efectivos, teniendo en cuenta situaciones de orden social, personal y productivo"/>
    <x v="2"/>
    <x v="2"/>
  </r>
  <r>
    <s v="ANÁLISIS"/>
    <x v="1"/>
    <m/>
    <s v="Evaluar los resultados, de acuerdo con los requerimientos."/>
    <s v="Aplicación de tecnologías de la información y la comunicación (TIC), de acuerdo con las necesidades del entorno "/>
    <x v="2"/>
    <x v="2"/>
  </r>
  <r>
    <s v="ANÁLISIS"/>
    <x v="1"/>
    <m/>
    <s v="Optimizar los resultados, de acuerdo con la verificación"/>
    <s v="Aplicación de tecnologías de la información y la comunicación (TIC), de acuerdo con las necesidades del entorno "/>
    <x v="2"/>
    <x v="2"/>
  </r>
  <r>
    <s v="ANÁLISIS"/>
    <x v="1"/>
    <n v="22060150103"/>
    <s v="Realizar seguimiento y acompañamiento al desarrollo de los planes y programas ambientales y SST, según el área de desempeño."/>
    <s v="Aplicar prácticas  de protección ambiental, seguridad y salud en el trabajo de acuerdo con las políticas organizacionales  y la normatividad vigente"/>
    <x v="2"/>
    <x v="2"/>
  </r>
  <r>
    <s v="ANÁLISIS"/>
    <x v="1"/>
    <n v="22060150104"/>
    <s v="Proponer acciones de mejora para el manejo ambiental y el control de la SST, de acuerdo con estrategias de trabajo, colaborativo, Cooperativo y coordinado en el contexto productivo y social."/>
    <s v="Aplicar prácticas  de protección ambiental, seguridad y salud en el trabajo de acuerdo con las políticas organizacionales  y la normatividad vigente"/>
    <x v="2"/>
    <x v="2"/>
  </r>
  <r>
    <s v="PLANEACIÓN"/>
    <x v="2"/>
    <n v="28030118701"/>
    <s v="Planear el trabajo de campo cumpliendo con requerimientos técnicos del proyecto."/>
    <s v="Levantar superficies altimétricamente según especificaciones técnicas de topografía."/>
    <x v="3"/>
    <x v="3"/>
  </r>
  <r>
    <s v="PLANEACIÓN"/>
    <x v="2"/>
    <n v="24020152801"/>
    <s v="Identificar modelos matemáticos de acuerdo con los requerimientos del problema planteado en contextos sociales y productivo"/>
    <s v="Razonar cuantitativamente frente a situaciones susceptibles de ser abordadas de manera matemática en contextos laborales, sociales y personales"/>
    <x v="2"/>
    <x v="2"/>
  </r>
  <r>
    <s v="PLANEACIÓN"/>
    <x v="2"/>
    <n v="24020106401"/>
    <s v="Analizar el contexto productivo según sus características y necesidades"/>
    <s v="Orientar investigación formativa según referentes técnicos."/>
    <x v="2"/>
    <x v="2"/>
  </r>
  <r>
    <s v="PLANEACIÓN"/>
    <x v="2"/>
    <n v="28030118901"/>
    <s v="Planear trabajo de campo GNSS de acuerdo a los requerimientos técnicos del proyecto a georreferenciar."/>
    <s v="Georreferenciar proyectos de ingeniería de acuerdo con especificaciones técnicas de topografía."/>
    <x v="4"/>
    <x v="4"/>
  </r>
  <r>
    <s v="PLANEACIÓN"/>
    <x v="2"/>
    <n v="22020150103"/>
    <s v="Verificar las transformaciones físicas de la materia utilizando herramientas tecnológicas."/>
    <s v="Aplicación de conocimientos de las ciencias naturales de acuerdo con situaciones del contexto productivo y social"/>
    <x v="2"/>
    <x v="2"/>
  </r>
  <r>
    <s v="PLANEACIÓN"/>
    <x v="2"/>
    <n v="24020152601"/>
    <s v="Contribuir con el fortalecimiento de la cultura de paz a partir de la dignidad humana y las estrategias para la transformación de conflictos"/>
    <s v="Interactuar en el contexto productivo y social de acuerdo con principios éticos para la construcción de una cultura de paz."/>
    <x v="2"/>
    <x v="2"/>
  </r>
  <r>
    <s v="PLANEACIÓN"/>
    <x v="2"/>
    <m/>
    <s v="Valorar la importancia de la ciudadanía laboral con base en el estudio de los derechos humanos y fundamentales del trabajo. "/>
    <s v="Ejercer los derechos fundamentales del trabajo de acuerdo al reconocimiento de la dignidad"/>
    <x v="2"/>
    <x v="2"/>
  </r>
  <r>
    <s v="PLANEACIÓN"/>
    <x v="2"/>
    <n v="28030118601"/>
    <s v="Planear trabajo de campo de acuerdo con los requerimientos técnicos del proyecto."/>
    <s v="Levantar terrenos según especificaciones técnicas de topografía planimétrica"/>
    <x v="0"/>
    <x v="0"/>
  </r>
  <r>
    <s v="PLANEACIÓN"/>
    <x v="2"/>
    <n v="24020152501"/>
    <s v="Integrar elementos de la cultura emprendedora teniendo en cuenta el perfil personal y el contexto de desarrollo social"/>
    <s v="Gestionar procesos propios de la cultura emprendedora y empresarial de acuerdo con el perfil personal y los requerimientos de los contextos productivo y social _x000a_"/>
    <x v="2"/>
    <x v="2"/>
  </r>
  <r>
    <s v="PLANEACIÓN"/>
    <x v="2"/>
    <m/>
    <s v="Practicar los derechos fundamentales del trabajo de acuerdo con la Constitución Política y los Convenios Internacionales. "/>
    <s v="Ejercer los derechos fundamentales del trabajo de acuerdo al reconocimiento de la dignidad"/>
    <x v="2"/>
    <x v="2"/>
  </r>
  <r>
    <s v="PLANEACIÓN"/>
    <x v="3"/>
    <n v="28030118602"/>
    <s v="Ejecutar levantamientos planimétricos según requerimientos técnicos del proyecto y normativa vigente."/>
    <s v="Levantar terrenos según especificaciones técnicas de topografía planimétrica"/>
    <x v="5"/>
    <x v="5"/>
  </r>
  <r>
    <s v="PLANEACIÓN"/>
    <x v="3"/>
    <n v="24020106402"/>
    <s v="Estructurar el proyecto de acuerdo con criterios de la investigación."/>
    <s v="Orientar investigación formativa según referentes técnicos."/>
    <x v="2"/>
    <x v="2"/>
  </r>
  <r>
    <s v="PLANEACIÓN"/>
    <x v="3"/>
    <n v="24020152602"/>
    <s v="Promover mi dignidad y la del otro a partir de los principios y valores éticos como aporte en la instauración de una cultura de paz"/>
    <s v="Interactuar en el contexto productivo y social de acuerdo con principios éticos para la construcción de una cultura de paz."/>
    <x v="2"/>
    <x v="2"/>
  </r>
  <r>
    <s v="PLANEACIÓN"/>
    <x v="3"/>
    <n v="28030118603"/>
    <s v="Procesar la información de campo de acuerdo con los requerimientos del proyecto."/>
    <s v="Levantar terrenos según especificaciones técnicas de topografía planimétrica"/>
    <x v="5"/>
    <x v="5"/>
  </r>
  <r>
    <s v="PLANEACIÓN"/>
    <x v="3"/>
    <n v="24020152802"/>
    <s v="Plantear problemas matemáticos a partir de situaciones generadas en el contexto social y productivo"/>
    <s v="Razonar cuantitativamente frente a situaciones susceptibles de ser abordadas de manera matemática en contextos laborales, sociales y personales"/>
    <x v="2"/>
    <x v="2"/>
  </r>
  <r>
    <s v="PLANEACIÓN"/>
    <x v="3"/>
    <n v="24020152603"/>
    <s v="Establecer relaciones de crecimiento personal y comunitario a partir del bien común como aporte para el desarrollo social."/>
    <s v="Interactuar en el contexto productivo y social de acuerdo con principios éticos para la construcción de una cultura de paz."/>
    <x v="2"/>
    <x v="2"/>
  </r>
  <r>
    <s v="PLANEACIÓN"/>
    <x v="3"/>
    <n v="22020150101"/>
    <s v="Identificar los principios y leyes de la física en la solución de problemas de acuerdo al contexto productivo."/>
    <s v="Aplicación de conocimientos de las ciencias naturales de acuerdo con situaciones del contexto productivo y social"/>
    <x v="2"/>
    <x v="2"/>
  </r>
  <r>
    <s v="PLANEACIÓN"/>
    <x v="3"/>
    <n v="28030118604"/>
    <s v="Dibujar planos planimétricos de acuerdo con requerimientos técnicos del proyecto y normativa vigente."/>
    <s v="Levantar terrenos según especificaciones técnicas de topografía planimétrica"/>
    <x v="0"/>
    <x v="0"/>
  </r>
  <r>
    <s v="PLANEACIÓN"/>
    <x v="3"/>
    <n v="24020151703"/>
    <s v="Resolver problemas matemáticos a partir de situaciones generadas en el contexto social y productivo"/>
    <s v="Razonar cuantitativamente frente a situaciones susceptibles de ser abordadas de manera matemática en contextos laborales, sociales y personales"/>
    <x v="2"/>
    <x v="2"/>
  </r>
  <r>
    <s v="PLANEACIÓN"/>
    <x v="3"/>
    <n v="24020250102"/>
    <s v="Intercambiar opiniones sobre situaciones cotidianas y laborales actuales, pasadas y futuras en contextos sociales orales y escritos."/>
    <s v="Interactuar en lengua inglesa de forma oral y escrita dentro de_x000a_contextos sociales y laborales según los criterios establecidos por el marco común europeo de referencia para las lenguas."/>
    <x v="1"/>
    <x v="1"/>
  </r>
  <r>
    <s v="PLANEACIÓN"/>
    <x v="3"/>
    <n v="28030118605"/>
    <s v="Generar informes del trabajo planimétrico de acuerdo con especificaciones técnicas del proyecto y normativa vigente."/>
    <s v="Levantar terrenos según especificaciones técnicas de topografía planimétrica"/>
    <x v="0"/>
    <x v="0"/>
  </r>
  <r>
    <s v="PLANEACIÓN"/>
    <x v="3"/>
    <n v="22020150104"/>
    <s v="Proponer acciones de mejora en los procesos productivos de acuerdo con los principios y leyes de la física. "/>
    <s v="Aplicación de conocimientos de las ciencias naturales de acuerdo con situaciones del contexto productivo y social"/>
    <x v="2"/>
    <x v="2"/>
  </r>
  <r>
    <s v="PLANEACIÓN"/>
    <x v="3"/>
    <n v="22020150102"/>
    <s v="Solucionar problemas asociados con el sector productivo con base en los principios y leyes de la física."/>
    <s v="Aplicación de conocimientos de las ciencias naturales de acuerdo con situaciones del contexto productivo y social"/>
    <x v="2"/>
    <x v="2"/>
  </r>
  <r>
    <s v="PLANEACIÓN"/>
    <x v="3"/>
    <n v="24020106403"/>
    <s v="Argumentar aspectos teóricos del proyecto según referentes nacionales e internacionales."/>
    <s v="Orientar investigación formativa según referentes técnicos."/>
    <x v="2"/>
    <x v="2"/>
  </r>
  <r>
    <s v="PLANEACIÓN"/>
    <x v="3"/>
    <n v="28030118902"/>
    <s v="Ejecutar levantamientos con equipos GNSS según requerimientos técnicos del proyecto y normativa vigente."/>
    <s v="Georreferenciar proyectos de ingeniería de acuerdo con especificaciones técnicas de topografía."/>
    <x v="5"/>
    <x v="5"/>
  </r>
  <r>
    <s v="PLANEACIÓN"/>
    <x v="3"/>
    <n v="24020106404"/>
    <s v="Proponer soluciones a las necesidades del contexto según resultados de la investigación."/>
    <s v="Orientar investigación formativa según referentes técnicos."/>
    <x v="2"/>
    <x v="2"/>
  </r>
  <r>
    <s v="PLANEACIÓN"/>
    <x v="3"/>
    <n v="24020152604"/>
    <s v="Promover el uso racional de los recursos naturales a partir de criterios de sostenibilidad y sustentabilidad ética y normativa vigente"/>
    <s v="Interactuar en el contexto productivo y social de acuerdo con principios éticos para la construcción de una cultura de paz."/>
    <x v="2"/>
    <x v="2"/>
  </r>
  <r>
    <s v="PLANEACIÓN"/>
    <x v="3"/>
    <n v="24020151704"/>
    <s v="Proponer acciones de mejora frente a los resultados de los procedimientos matemáticos de acuerdo con el problema planteado"/>
    <s v="Razonar cuantitativamente frente a situaciones susceptibles de ser abordadas de manera matemática en contextos laborales, sociales y personales"/>
    <x v="2"/>
    <x v="2"/>
  </r>
  <r>
    <s v="PLANEACIÓN"/>
    <x v="3"/>
    <n v="28030118702"/>
    <s v="Realizar el levantamiento altimétrico según normativa vigente y requerimientos técnicos del proyecto."/>
    <s v="Levantar superficies altimétricamente según especificaciones técnicas de topografía."/>
    <x v="5"/>
    <x v="5"/>
  </r>
  <r>
    <s v="PLANEACIÓN"/>
    <x v="3"/>
    <n v="24020152502"/>
    <s v="Caracterizar la idea de negocio teniendo en cuenta las oportunidades y necesidades del sector productivo y social"/>
    <s v="Gestionar procesos propios de la cultura emprendedora y empresarial de acuerdo con el perfil personal y los requerimientos de los contextos productivo y social _x000a_"/>
    <x v="2"/>
    <x v="2"/>
  </r>
  <r>
    <s v="PLANEACIÓN"/>
    <x v="3"/>
    <n v="28030118703"/>
    <s v="Procesar datos de campo según requerimientos técnicos de proyecto."/>
    <s v="Levantar superficies altimétricamente según especificaciones técnicas de topografía."/>
    <x v="0"/>
    <x v="0"/>
  </r>
  <r>
    <s v="PLANEACIÓN"/>
    <x v="3"/>
    <m/>
    <s v="Reconocer el trabajo como uno de los elementos primordiales para la movilidad social y la transformación vital. "/>
    <s v="Ejercer los derechos fundamentales del trabajo de acuerdo al reconocimiento de la dignidad"/>
    <x v="2"/>
    <x v="2"/>
  </r>
  <r>
    <s v="PLANEACIÓN"/>
    <x v="3"/>
    <n v="28030118704"/>
    <s v="Dibujar planos altimétricos de acuerdo con la normativa vigente y requerimientos técnicos del proyecto."/>
    <s v="Levantar superficies altimétricamente según especificaciones técnicas de topografía."/>
    <x v="0"/>
    <x v="0"/>
  </r>
  <r>
    <s v="PLANEACIÓN"/>
    <x v="3"/>
    <n v="24020152503"/>
    <s v="Estructurar el plan de negocio de acuerdo con las características empresariales y tendencias de mercado."/>
    <s v="Gestionar procesos propios de la cultura emprendedora y empresarial de acuerdo con el perfil personal y los requerimientos de los contextos productivo y social _x000a_"/>
    <x v="2"/>
    <x v="2"/>
  </r>
  <r>
    <s v="PLANEACIÓN"/>
    <x v="3"/>
    <m/>
    <s v="Participar en acciones solidarias orientadas al ejercicio de los derechos humanos, de los pueblos y de la naturaleza"/>
    <s v="Ejercer los derechos fundamentales del trabajo de acuerdo al reconocimiento de la dignidad"/>
    <x v="2"/>
    <x v="2"/>
  </r>
  <r>
    <s v="PLANEACIÓN"/>
    <x v="3"/>
    <n v="28030118705"/>
    <s v="Generar informes del trabajo altimétrico de acuerdo a especificaciones técnicas del proyecto y normativa vigente."/>
    <s v="Levantar superficies altimétricamente según especificaciones técnicas de topografía."/>
    <x v="3"/>
    <x v="3"/>
  </r>
  <r>
    <s v="PLANEACIÓN"/>
    <x v="3"/>
    <n v="24020152504"/>
    <s v="Valorar la propuesta de negocio conforme con su estructura y necesidades del sector productivo y social."/>
    <s v="Gestionar procesos propios de la cultura emprendedora y empresarial de acuerdo con el perfil personal y los requerimientos de los contextos productivo y social _x000a_"/>
    <x v="2"/>
    <x v="2"/>
  </r>
  <r>
    <s v="PLANEACIÓN"/>
    <x v="3"/>
    <n v="24020250103"/>
    <s v="Discutir sobre posibles soluciones a problemas dentro de un rango variado de contextos sociales y laborales."/>
    <s v="Interactuar en lengua inglesa de forma oral y escrita dentro de_x000a_contextos sociales y laborales según los criterios establecidos por el marco común europeo de referencia para las lenguas."/>
    <x v="1"/>
    <x v="1"/>
  </r>
  <r>
    <s v="EJECUCIÓN"/>
    <x v="4"/>
    <n v="28030118903"/>
    <s v="Procesar la información de datos GNSS de acuerdo a los requerimientos del proyecto."/>
    <s v="Georreferenciar proyectos de ingeniería de acuerdo con especificaciones técnicas de topografía."/>
    <x v="0"/>
    <x v="0"/>
  </r>
  <r>
    <s v="EJECUCIÓN"/>
    <x v="4"/>
    <n v="28030118904"/>
    <s v="Generar mapas a partir de sistemas de información geográfica."/>
    <s v="Georreferenciar proyectos de ingeniería de acuerdo con especificaciones técnicas de topografía."/>
    <x v="0"/>
    <x v="0"/>
  </r>
  <r>
    <s v="EJECUCIÓN"/>
    <x v="4"/>
    <n v="23010150701"/>
    <s v="Desarrollar habilidades psicomotrices en el contexto productivo y social."/>
    <s v="Generación de Hábitos saludables de vida mediante la aplicación de programas de Actividad Física en los contextos productivos y sociales."/>
    <x v="2"/>
    <x v="2"/>
  </r>
  <r>
    <s v="EJECUCIÓN"/>
    <x v="4"/>
    <n v="28030118905"/>
    <s v="Generar informes del trabajo GNSS de acuerdo a especificaciones técnicas del proyecto y normativa vigente."/>
    <s v="Georreferenciar proyectos de ingeniería de acuerdo con especificaciones técnicas de topografía."/>
    <x v="3"/>
    <x v="3"/>
  </r>
  <r>
    <s v="EJECUCIÓN"/>
    <x v="4"/>
    <n v="28030119201"/>
    <s v="Planear trabajo de campo de acuerdo a los requerimientos técnicos del proyecto."/>
    <s v="Localizar obras de urbanismo de acuerdo con planos y especificaciones técnicas"/>
    <x v="3"/>
    <x v="3"/>
  </r>
  <r>
    <s v="EJECUCIÓN"/>
    <x v="4"/>
    <n v="28030119202"/>
    <s v="Obtener la información de diseño de obra de urbanismo de acuerdo con planos y especificaciones técnicas."/>
    <s v="Localizar obras de urbanismo de acuerdo con planos y especificaciones técnicas"/>
    <x v="3"/>
    <x v="3"/>
  </r>
  <r>
    <s v="EJECUCIÓN"/>
    <x v="4"/>
    <n v="23010150702"/>
    <s v="Practicar hábitos saludables mediante la aplicación de fundamentos de nutrición e higiene."/>
    <s v="Generación de Hábitos saludables de vida mediante la aplicación de programas de Actividad Física en los contextos productivos y sociales."/>
    <x v="2"/>
    <x v="2"/>
  </r>
  <r>
    <s v="EJECUCIÓN"/>
    <x v="4"/>
    <n v="28030119203"/>
    <s v="Localizar obras de urbanismo de acuerdo con planos y especificaciones técnicas."/>
    <s v="Localizar obras de urbanismo de acuerdo con planos y especificaciones técnicas"/>
    <x v="6"/>
    <x v="6"/>
  </r>
  <r>
    <s v="EJECUCIÓN"/>
    <x v="4"/>
    <n v="23010150703"/>
    <s v="Ejecutar actividades de acondicionamiento físico orientadas hacia el mejoramiento de la condición física en los contextos productivo y social."/>
    <s v="Generación de Hábitos saludables de vida mediante la aplicación de programas de Actividad Física en los contextos productivos y sociales."/>
    <x v="2"/>
    <x v="2"/>
  </r>
  <r>
    <s v="EJECUCIÓN"/>
    <x v="4"/>
    <n v="28030119204"/>
    <s v="Dibujar planos de seguimiento de acuerdo a requerimientos técnicos del proyecto y normativa vigente."/>
    <s v="Localizar obras de urbanismo de acuerdo con planos y especificaciones técnicas"/>
    <x v="5"/>
    <x v="5"/>
  </r>
  <r>
    <s v="EJECUCIÓN"/>
    <x v="4"/>
    <n v="28030119205"/>
    <s v="Generar informes del trabajo urbano de acuerdo a especificaciones técnicas del proyecto y normativa vigente."/>
    <s v="Localizar obras de urbanismo de acuerdo con planos y especificaciones técnicas"/>
    <x v="2"/>
    <x v="2"/>
  </r>
  <r>
    <s v="EJECUCIÓN"/>
    <x v="4"/>
    <n v="28030119001"/>
    <s v="Planear trabajo de acuerdo con los requerimientos técnicos del proyecto"/>
    <s v="Trazar proyectos viales de acuerdo con planos y especificaciones técnicas."/>
    <x v="0"/>
    <x v="0"/>
  </r>
  <r>
    <s v="EJECUCIÓN"/>
    <x v="4"/>
    <n v="28030119002"/>
    <s v="Obtener la información de diseño geométrico de acuerdo a los requerimientos del proyecto."/>
    <s v="Trazar proyectos viales de acuerdo con planos y especificaciones técnicas."/>
    <x v="5"/>
    <x v="5"/>
  </r>
  <r>
    <s v="EJECUCIÓN"/>
    <x v="4"/>
    <n v="23010150704"/>
    <s v="Implementar un plan de Ergonomía y Pausas Activas según las características de la función productiva."/>
    <s v="Generación de Hábitos saludables de vida mediante la aplicación de programas de Actividad Física en los contextos productivos y sociales."/>
    <x v="2"/>
    <x v="2"/>
  </r>
  <r>
    <s v="EJECUCIÓN"/>
    <x v="4"/>
    <n v="28030119003"/>
    <s v="Trazar proyecto vial de acuerdo con planos y especificaciones técnicas."/>
    <s v="Trazar proyectos viales de acuerdo con planos y especificaciones técnicas."/>
    <x v="5"/>
    <x v="5"/>
  </r>
  <r>
    <s v="EJECUCIÓN"/>
    <x v="4"/>
    <n v="28030119004"/>
    <s v="Dibujar planos de proyecto vial de acuerdo con requerimientos técnicos del proyecto y normativa vigente."/>
    <s v="Trazar proyectos viales de acuerdo con planos y especificaciones técnicas."/>
    <x v="7"/>
    <x v="7"/>
  </r>
  <r>
    <s v="EJECUCIÓN"/>
    <x v="4"/>
    <n v="28030119005"/>
    <s v="Generar informes del proyecto vial de acuerdo con especificaciones técnicas y normativa vigente."/>
    <s v="Trazar proyectos viales de acuerdo con planos y especificaciones técnicas."/>
    <x v="2"/>
    <x v="2"/>
  </r>
  <r>
    <s v="EJECUCIÓN"/>
    <x v="4"/>
    <n v="28030118801"/>
    <s v="Planear trabajo de acuerdo con los requerimientos técnicos del proyecto."/>
    <s v="Levantar terrenos según técnicas de fotogrametría"/>
    <x v="3"/>
    <x v="3"/>
  </r>
  <r>
    <s v="EJECUCIÓN"/>
    <x v="4"/>
    <n v="28030118802"/>
    <s v="Obtener la información fotogramétrica de acuerdo con los requerimientos del proyecto."/>
    <s v="Levantar terrenos según técnicas de fotogrametría"/>
    <x v="3"/>
    <x v="3"/>
  </r>
  <r>
    <s v="EJECUCIÓN"/>
    <x v="4"/>
    <n v="28030118803"/>
    <s v="Procesar la información fotogramétrica de acuerdo con los requerimientos del proyecto"/>
    <s v="Levantar terrenos según técnicas de fotogrametría"/>
    <x v="0"/>
    <x v="0"/>
  </r>
  <r>
    <s v="EJECUCIÓN"/>
    <x v="4"/>
    <n v="28030118804"/>
    <s v="Dibujar planos topográficos y cartográficos de acuerdo con requerimientos técnicos del proyecto y normativa vigente."/>
    <s v="Levantar terrenos según técnicas de fotogrametría"/>
    <x v="8"/>
    <x v="8"/>
  </r>
  <r>
    <s v="EJECUCIÓN"/>
    <x v="4"/>
    <n v="28030118805"/>
    <s v="Generar informes del trabajo fotogramétrico de acuerdo con especificaciones técnicas del proyecto y normativa vigente."/>
    <s v="Levantar terrenos según técnicas de fotogrametría"/>
    <x v="2"/>
    <x v="2"/>
  </r>
  <r>
    <s v="EJECUCIÓN"/>
    <x v="4"/>
    <n v="28030119301"/>
    <s v="Planear trabajo de campo para obras hidráulicas e hidrográficas de acuerdo a los requerimientos técnicos del proyecto."/>
    <s v="Localizar obras hidráulicas de acuerdo con planos y especificaciones técnicas."/>
    <x v="0"/>
    <x v="0"/>
  </r>
  <r>
    <s v="EJECUCIÓN"/>
    <x v="4"/>
    <n v="28030119302"/>
    <s v="Ejecutar levantamientos topográficos para obras hidráulicas según requerimientos técnicos del proyecto y normativa vigente."/>
    <s v="Localizar obras hidráulicas de acuerdo con planos y especificaciones técnicas."/>
    <x v="4"/>
    <x v="4"/>
  </r>
  <r>
    <s v="EJECUCIÓN"/>
    <x v="4"/>
    <n v="28030119303"/>
    <s v="Procesar la información de datos para obras hidráulicas de acuerdo a los requerimientos del proyecto."/>
    <s v="Localizar obras hidráulicas de acuerdo con planos y especificaciones técnicas."/>
    <x v="9"/>
    <x v="9"/>
  </r>
  <r>
    <s v="EJECUCIÓN"/>
    <x v="4"/>
    <n v="28030119304"/>
    <s v="Replantear obras hidráulicas de acuerdo a requerimientos del proyecto y normatividad vigente."/>
    <s v="Localizar obras hidráulicas de acuerdo con planos y especificaciones técnicas."/>
    <x v="3"/>
    <x v="3"/>
  </r>
  <r>
    <s v="EJECUCIÓN"/>
    <x v="4"/>
    <n v="28030119305"/>
    <s v="Dibujar planos de obras hidráulicas de acuerdo a requerimientos técnicos del proyecto y normativa vigente."/>
    <s v="Localizar obras hidráulicas de acuerdo con planos y especificaciones técnicas."/>
    <x v="3"/>
    <x v="3"/>
  </r>
  <r>
    <s v="EJECUCIÓN"/>
    <x v="4"/>
    <n v="28030119306"/>
    <s v="Generar informes del trabajo hidrográfico e hidráulico de acuerdo a especificaciones técnicas del proyecto y normativa vigente."/>
    <s v="Localizar obras hidráulicas de acuerdo con planos y especificaciones técnicas."/>
    <x v="2"/>
    <x v="2"/>
  </r>
  <r>
    <s v="EJECUCIÓN"/>
    <x v="4"/>
    <n v="24020250104"/>
    <s v="Implementar acciones de mejora relacionadas con el uso de expresiones, estructuras y desempeño según los resultados de aprendizaje formulados para el programa."/>
    <s v="Interactuar en lengua inglesa de forma oral y escrita dentro de_x000a_contextos sociales y laborales según los criterios establecidos por el marco común europeo de referencia para las lenguas."/>
    <x v="1"/>
    <x v="1"/>
  </r>
  <r>
    <s v="EJECUCIÓN"/>
    <x v="5"/>
    <n v="28030119101"/>
    <s v="Interpretar planos de obras especiales de acuerdo a requerimientos técnicos del proyecto y normativa vigente."/>
    <s v="Levantar obras especiales según especificaciones técnicas de topografía."/>
    <x v="2"/>
    <x v="2"/>
  </r>
  <r>
    <s v="EJECUCIÓN"/>
    <x v="5"/>
    <n v="28030119102"/>
    <s v="Planear procedimientos de levantamientos topográficos para obras especiales."/>
    <s v="Levantar obras especiales según especificaciones técnicas de topografía."/>
    <x v="3"/>
    <x v="3"/>
  </r>
  <r>
    <s v="EJECUCIÓN"/>
    <x v="5"/>
    <n v="28030119103"/>
    <s v="Realizar levantamiento de obras especiales según requerimientos técnicos del proyecto."/>
    <s v="Levantar obras especiales según especificaciones técnicas de topografía."/>
    <x v="5"/>
    <x v="5"/>
  </r>
  <r>
    <s v="EJECUCIÓN"/>
    <x v="5"/>
    <n v="24020250105"/>
    <s v="Presentar un proceso para la realización de una actividad en su quehacer laboral de acuerdo con los procedimientos establecidos desde su programa de formación."/>
    <s v="Interactuar en lengua inglesa de forma oral y escrita dentro de_x000a_contextos sociales y laborales según los criterios establecidos por el marco común europeo de referencia para las lenguas."/>
    <x v="1"/>
    <x v="1"/>
  </r>
  <r>
    <s v="EJECUCIÓN"/>
    <x v="5"/>
    <n v="28030119104"/>
    <s v="Procesar la información de campo obtenida de las obras especiales de acuerdo a los requerimientos del proyecto."/>
    <s v="Levantar obras especiales según especificaciones técnicas de topografía."/>
    <x v="0"/>
    <x v="0"/>
  </r>
  <r>
    <s v="EJECUCIÓN"/>
    <x v="5"/>
    <n v="28030119105"/>
    <s v="Localizar obras especiales de acuerdo a requerimientos del proyecto y normativa vigente."/>
    <s v="Levantar obras especiales según especificaciones técnicas de topografía."/>
    <x v="0"/>
    <x v="0"/>
  </r>
  <r>
    <s v="EJECUCIÓN"/>
    <x v="5"/>
    <n v="28030119106"/>
    <s v="Generar informes del trabajo en obras especiales de acuerdo a especificaciones técnicas del proyecto y normativa vigente."/>
    <s v="Levantar obras especiales según especificaciones técnicas de topografía."/>
    <x v="2"/>
    <x v="2"/>
  </r>
  <r>
    <s v="EVALUACIÓN"/>
    <x v="6"/>
    <n v="21030302501"/>
    <s v="Clasificar la información de acuerdo con requerimientos del proyecto."/>
    <s v="Calcular costos de operación de acuerdo con métodos"/>
    <x v="2"/>
    <x v="2"/>
  </r>
  <r>
    <s v="EVALUACIÓN"/>
    <x v="6"/>
    <n v="21030302502"/>
    <s v="Valorar la información de acuerdo con requerimientos del proyecto."/>
    <s v="Calcular costos de operación de acuerdo con métodos"/>
    <x v="2"/>
    <x v="2"/>
  </r>
  <r>
    <s v="EVALUACIÓN"/>
    <x v="6"/>
    <n v="21030302503"/>
    <s v="Preparar información de acuerdo con requerimientos del proyecto."/>
    <s v="Calcular costos de operación de acuerdo con métodos"/>
    <x v="2"/>
    <x v="2"/>
  </r>
  <r>
    <s v="EVALUACIÓN"/>
    <x v="6"/>
    <n v="21030302504"/>
    <s v="Generar informes de acuerdo con especificaciones técnicas del proyecto y normativa vigente."/>
    <s v="Calcular costos de operación de acuerdo con métodos"/>
    <x v="2"/>
    <x v="2"/>
  </r>
  <r>
    <s v="EVALUACIÓN"/>
    <x v="6"/>
    <n v="28030120001"/>
    <s v="Clasificar la información de acuerdo con requerimientos del proyecto."/>
    <s v="Programar proyectos según especificaciones técnicas y métodos de planeación"/>
    <x v="10"/>
    <x v="10"/>
  </r>
  <r>
    <s v="EVALUACIÓN"/>
    <x v="6"/>
    <n v="24020250106"/>
    <s v="Explicar las funciones de su ocupación laboral usando expresiones de acuerdo al nivel requerido por el programa de formación."/>
    <s v="Interactuar en lengua inglesa de forma oral y escrita dentro de_x000a_contextos sociales y laborales según los criterios establecidos por el marco común europeo de referencia para las lenguas."/>
    <x v="1"/>
    <x v="1"/>
  </r>
  <r>
    <s v="EVALUACIÓN"/>
    <x v="6"/>
    <n v="28030120002"/>
    <s v="Valorar la información de acuerdo con requerimientos del proyecto."/>
    <s v="Programar proyectos según especificaciones técnicas y métodos de planeación"/>
    <x v="2"/>
    <x v="2"/>
  </r>
  <r>
    <s v="EVALUACIÓN"/>
    <x v="6"/>
    <n v="28030120003"/>
    <s v="Preparar información de acuerdo con requerimientos del proyecto."/>
    <s v="Programar proyectos según especificaciones técnicas y métodos de planeación"/>
    <x v="2"/>
    <x v="2"/>
  </r>
  <r>
    <s v="EVALUACIÓN"/>
    <x v="7"/>
    <n v="28030120004"/>
    <s v="Controlar la programación de acuerdo a requerimientos del proyecto."/>
    <s v="Programar proyectos según especificaciones técnicas y métodos de planeación"/>
    <x v="2"/>
    <x v="2"/>
  </r>
  <r>
    <s v="EVALUACIÓN"/>
    <x v="7"/>
    <n v="28030120005"/>
    <s v="Generar informes de acuerdo con especificaciones técnicas del proyecto y normativa vigente."/>
    <s v="Programar proyectos según especificaciones técnicas y métodos de planeación"/>
    <x v="10"/>
    <x v="10"/>
  </r>
  <r>
    <s v="EVALUACIÓN"/>
    <x v="7"/>
    <m/>
    <s v="RESULTADO ETAPA PRÁCTICA"/>
    <s v="ETAPA PRÁCTICA"/>
    <x v="11"/>
    <x v="1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aDinámica1" cacheId="11039"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C12" firstHeaderRow="0" firstDataRow="1" firstDataCol="1"/>
  <pivotFields count="7">
    <pivotField showAll="0"/>
    <pivotField axis="axisRow" showAll="0">
      <items count="9">
        <item x="0"/>
        <item x="1"/>
        <item x="2"/>
        <item x="3"/>
        <item x="4"/>
        <item x="5"/>
        <item x="6"/>
        <item x="7"/>
        <item t="default"/>
      </items>
    </pivotField>
    <pivotField showAll="0"/>
    <pivotField showAll="0"/>
    <pivotField showAll="0"/>
    <pivotField dataField="1" showAll="0">
      <items count="13">
        <item x="10"/>
        <item x="2"/>
        <item x="3"/>
        <item x="8"/>
        <item x="0"/>
        <item x="9"/>
        <item x="1"/>
        <item x="4"/>
        <item x="7"/>
        <item x="5"/>
        <item x="6"/>
        <item x="11"/>
        <item t="default"/>
      </items>
    </pivotField>
    <pivotField dataField="1" showAll="0">
      <items count="13">
        <item x="11"/>
        <item x="10"/>
        <item x="2"/>
        <item x="3"/>
        <item x="8"/>
        <item x="0"/>
        <item x="9"/>
        <item x="1"/>
        <item x="4"/>
        <item x="7"/>
        <item x="5"/>
        <item x="6"/>
        <item t="default"/>
      </items>
    </pivotField>
  </pivotFields>
  <rowFields count="1">
    <field x="1"/>
  </rowFields>
  <rowItems count="9">
    <i>
      <x/>
    </i>
    <i>
      <x v="1"/>
    </i>
    <i>
      <x v="2"/>
    </i>
    <i>
      <x v="3"/>
    </i>
    <i>
      <x v="4"/>
    </i>
    <i>
      <x v="5"/>
    </i>
    <i>
      <x v="6"/>
    </i>
    <i>
      <x v="7"/>
    </i>
    <i t="grand">
      <x/>
    </i>
  </rowItems>
  <colFields count="1">
    <field x="-2"/>
  </colFields>
  <colItems count="2">
    <i>
      <x/>
    </i>
    <i i="1">
      <x v="1"/>
    </i>
  </colItems>
  <dataFields count="2">
    <dataField name="Suma de Horas trabajo Directo" fld="5" baseField="0" baseItem="0"/>
    <dataField name="Suma de Horas trabajo Indirecto"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36"/>
  <sheetViews>
    <sheetView tabSelected="1" topLeftCell="A214" zoomScale="90" zoomScaleNormal="90" workbookViewId="0">
      <selection activeCell="G157" sqref="G157:K157"/>
    </sheetView>
  </sheetViews>
  <sheetFormatPr defaultColWidth="12.5" defaultRowHeight="10.5"/>
  <cols>
    <col min="1" max="1" width="4.125" style="15" customWidth="1"/>
    <col min="2" max="2" width="15" style="15" customWidth="1"/>
    <col min="3" max="3" width="12.625" style="15" bestFit="1" customWidth="1"/>
    <col min="4" max="4" width="12.5" style="15"/>
    <col min="5" max="5" width="16.375" style="15" customWidth="1"/>
    <col min="6" max="6" width="26.5" style="15" customWidth="1"/>
    <col min="7" max="7" width="13.5" style="15" bestFit="1" customWidth="1"/>
    <col min="8" max="8" width="18.875" style="15" customWidth="1"/>
    <col min="9" max="9" width="12.625" style="15" bestFit="1" customWidth="1"/>
    <col min="10" max="10" width="16.625" style="15" customWidth="1"/>
    <col min="11" max="11" width="17.625" style="15" customWidth="1"/>
    <col min="12" max="14" width="12.5" style="15"/>
    <col min="15" max="15" width="16.5" style="15" customWidth="1"/>
    <col min="16" max="16384" width="12.5" style="15"/>
  </cols>
  <sheetData>
    <row r="1" spans="1:11">
      <c r="A1" s="14"/>
      <c r="B1" s="121"/>
      <c r="C1" s="124" t="s">
        <v>0</v>
      </c>
      <c r="D1" s="124"/>
      <c r="E1" s="124"/>
      <c r="F1" s="124"/>
      <c r="G1" s="124"/>
      <c r="H1" s="124"/>
      <c r="I1" s="125"/>
      <c r="J1" s="130" t="s">
        <v>1</v>
      </c>
      <c r="K1" s="131"/>
    </row>
    <row r="2" spans="1:11">
      <c r="A2" s="14"/>
      <c r="B2" s="122"/>
      <c r="C2" s="126"/>
      <c r="D2" s="126"/>
      <c r="E2" s="126"/>
      <c r="F2" s="126"/>
      <c r="G2" s="126"/>
      <c r="H2" s="126"/>
      <c r="I2" s="127"/>
      <c r="J2" s="132"/>
      <c r="K2" s="133"/>
    </row>
    <row r="3" spans="1:11" ht="11.25" thickBot="1">
      <c r="A3" s="14"/>
      <c r="B3" s="123"/>
      <c r="C3" s="128"/>
      <c r="D3" s="128"/>
      <c r="E3" s="128"/>
      <c r="F3" s="128"/>
      <c r="G3" s="128"/>
      <c r="H3" s="128"/>
      <c r="I3" s="129"/>
      <c r="J3" s="162"/>
      <c r="K3" s="163"/>
    </row>
    <row r="4" spans="1:11" ht="11.25" thickBot="1">
      <c r="A4" s="16"/>
      <c r="B4" s="134"/>
      <c r="C4" s="135"/>
      <c r="D4" s="135"/>
      <c r="E4" s="135"/>
      <c r="F4" s="135"/>
      <c r="G4" s="135"/>
      <c r="H4" s="135"/>
      <c r="I4" s="135"/>
      <c r="J4" s="135"/>
      <c r="K4" s="136"/>
    </row>
    <row r="5" spans="1:11">
      <c r="A5" s="16"/>
      <c r="B5" s="137" t="s">
        <v>2</v>
      </c>
      <c r="C5" s="138"/>
      <c r="D5" s="138"/>
      <c r="E5" s="138"/>
      <c r="F5" s="138"/>
      <c r="G5" s="138"/>
      <c r="H5" s="138"/>
      <c r="I5" s="138"/>
      <c r="J5" s="99"/>
      <c r="K5" s="33"/>
    </row>
    <row r="6" spans="1:11" ht="22.5" customHeight="1">
      <c r="A6" s="17"/>
      <c r="B6" s="164" t="s">
        <v>3</v>
      </c>
      <c r="C6" s="165"/>
      <c r="D6" s="166" t="s">
        <v>4</v>
      </c>
      <c r="E6" s="167">
        <v>225311</v>
      </c>
      <c r="F6" s="166" t="s">
        <v>5</v>
      </c>
      <c r="G6" s="168">
        <v>1</v>
      </c>
      <c r="H6" s="169" t="s">
        <v>6</v>
      </c>
      <c r="I6" s="169"/>
      <c r="J6" s="170"/>
      <c r="K6" s="171"/>
    </row>
    <row r="7" spans="1:11">
      <c r="A7" s="16"/>
      <c r="B7" s="172"/>
      <c r="C7" s="173"/>
      <c r="D7" s="173"/>
      <c r="E7" s="173"/>
      <c r="F7" s="173"/>
      <c r="G7" s="173"/>
      <c r="H7" s="173"/>
      <c r="I7" s="173"/>
      <c r="J7" s="173"/>
      <c r="K7" s="174"/>
    </row>
    <row r="8" spans="1:11" ht="21.95" customHeight="1">
      <c r="A8" s="16"/>
      <c r="B8" s="175" t="s">
        <v>7</v>
      </c>
      <c r="C8" s="176"/>
      <c r="D8" s="177"/>
      <c r="E8" s="177"/>
      <c r="F8" s="139" t="s">
        <v>8</v>
      </c>
      <c r="G8" s="140"/>
      <c r="H8" s="178" t="s">
        <v>9</v>
      </c>
      <c r="I8" s="178"/>
      <c r="J8" s="178"/>
      <c r="K8" s="179"/>
    </row>
    <row r="9" spans="1:11" ht="21.95" customHeight="1">
      <c r="A9" s="16"/>
      <c r="B9" s="175" t="s">
        <v>10</v>
      </c>
      <c r="C9" s="176" t="s">
        <v>11</v>
      </c>
      <c r="D9" s="177"/>
      <c r="E9" s="177"/>
      <c r="F9" s="177"/>
      <c r="G9" s="177"/>
      <c r="H9" s="177"/>
      <c r="I9" s="177"/>
      <c r="J9" s="177"/>
      <c r="K9" s="180"/>
    </row>
    <row r="10" spans="1:11" ht="44.1" customHeight="1">
      <c r="A10" s="16"/>
      <c r="B10" s="175" t="s">
        <v>12</v>
      </c>
      <c r="C10" s="176" t="s">
        <v>13</v>
      </c>
      <c r="D10" s="177"/>
      <c r="E10" s="177"/>
      <c r="F10" s="177"/>
      <c r="G10" s="177"/>
      <c r="H10" s="177"/>
      <c r="I10" s="177"/>
      <c r="J10" s="177"/>
      <c r="K10" s="180"/>
    </row>
    <row r="11" spans="1:11" ht="52.5">
      <c r="A11" s="16"/>
      <c r="B11" s="175" t="s">
        <v>14</v>
      </c>
      <c r="C11" s="176" t="s">
        <v>15</v>
      </c>
      <c r="D11" s="177"/>
      <c r="E11" s="177"/>
      <c r="F11" s="177"/>
      <c r="G11" s="177"/>
      <c r="H11" s="177"/>
      <c r="I11" s="177"/>
      <c r="J11" s="177"/>
      <c r="K11" s="180"/>
    </row>
    <row r="12" spans="1:11" ht="63">
      <c r="A12" s="16"/>
      <c r="B12" s="181" t="s">
        <v>16</v>
      </c>
      <c r="C12" s="176"/>
      <c r="D12" s="177"/>
      <c r="E12" s="177"/>
      <c r="F12" s="177"/>
      <c r="G12" s="177"/>
      <c r="H12" s="177"/>
      <c r="I12" s="177"/>
      <c r="J12" s="177"/>
      <c r="K12" s="180"/>
    </row>
    <row r="13" spans="1:11" ht="33" customHeight="1" thickBot="1">
      <c r="A13" s="16"/>
      <c r="B13" s="52" t="s">
        <v>17</v>
      </c>
      <c r="C13" s="150" t="s">
        <v>18</v>
      </c>
      <c r="D13" s="151"/>
      <c r="E13" s="151"/>
      <c r="F13" s="151"/>
      <c r="G13" s="151"/>
      <c r="H13" s="151"/>
      <c r="I13" s="151"/>
      <c r="J13" s="151"/>
      <c r="K13" s="152"/>
    </row>
    <row r="14" spans="1:11" ht="28.5" customHeight="1">
      <c r="A14" s="16"/>
      <c r="B14" s="182" t="s">
        <v>19</v>
      </c>
      <c r="C14" s="183">
        <v>22</v>
      </c>
      <c r="D14" s="183"/>
      <c r="E14" s="184" t="s">
        <v>20</v>
      </c>
      <c r="F14" s="185" t="s">
        <v>21</v>
      </c>
      <c r="G14" s="185"/>
      <c r="H14" s="185"/>
      <c r="I14" s="186">
        <v>51</v>
      </c>
      <c r="J14" s="186"/>
      <c r="K14" s="187"/>
    </row>
    <row r="15" spans="1:11" ht="28.5" customHeight="1">
      <c r="A15" s="16"/>
      <c r="B15" s="188"/>
      <c r="C15" s="189"/>
      <c r="D15" s="189"/>
      <c r="E15" s="190"/>
      <c r="F15" s="191" t="s">
        <v>22</v>
      </c>
      <c r="G15" s="191"/>
      <c r="H15" s="191"/>
      <c r="I15" s="178">
        <v>25</v>
      </c>
      <c r="J15" s="178"/>
      <c r="K15" s="179"/>
    </row>
    <row r="16" spans="1:11" ht="28.5" customHeight="1" thickBot="1">
      <c r="A16" s="16"/>
      <c r="B16" s="153"/>
      <c r="C16" s="154"/>
      <c r="D16" s="154"/>
      <c r="E16" s="155"/>
      <c r="F16" s="141" t="s">
        <v>23</v>
      </c>
      <c r="G16" s="141"/>
      <c r="H16" s="141"/>
      <c r="I16" s="142">
        <v>22</v>
      </c>
      <c r="J16" s="142"/>
      <c r="K16" s="143"/>
    </row>
    <row r="17" spans="1:11" ht="11.25" thickBot="1">
      <c r="A17" s="16"/>
      <c r="B17" s="144"/>
      <c r="C17" s="145"/>
      <c r="D17" s="145"/>
      <c r="E17" s="145"/>
      <c r="F17" s="145"/>
      <c r="G17" s="145"/>
      <c r="H17" s="145"/>
      <c r="I17" s="145"/>
      <c r="J17" s="145"/>
      <c r="K17" s="146"/>
    </row>
    <row r="18" spans="1:11">
      <c r="A18" s="16"/>
      <c r="B18" s="147" t="s">
        <v>24</v>
      </c>
      <c r="C18" s="148"/>
      <c r="D18" s="148"/>
      <c r="E18" s="148"/>
      <c r="F18" s="148"/>
      <c r="G18" s="148"/>
      <c r="H18" s="148"/>
      <c r="I18" s="148"/>
      <c r="J18" s="148"/>
      <c r="K18" s="149"/>
    </row>
    <row r="19" spans="1:11">
      <c r="A19" s="16"/>
      <c r="B19" s="192" t="s">
        <v>25</v>
      </c>
      <c r="C19" s="193"/>
      <c r="D19" s="193"/>
      <c r="E19" s="193"/>
      <c r="F19" s="193"/>
      <c r="G19" s="193"/>
      <c r="H19" s="193"/>
      <c r="I19" s="193"/>
      <c r="J19" s="194"/>
      <c r="K19" s="195"/>
    </row>
    <row r="20" spans="1:11" ht="114.95" customHeight="1">
      <c r="A20" s="16"/>
      <c r="B20" s="176" t="s">
        <v>26</v>
      </c>
      <c r="C20" s="177"/>
      <c r="D20" s="177"/>
      <c r="E20" s="177"/>
      <c r="F20" s="177"/>
      <c r="G20" s="177"/>
      <c r="H20" s="177"/>
      <c r="I20" s="177"/>
      <c r="J20" s="177"/>
      <c r="K20" s="180"/>
    </row>
    <row r="21" spans="1:11">
      <c r="A21" s="16"/>
      <c r="B21" s="196" t="s">
        <v>27</v>
      </c>
      <c r="C21" s="197"/>
      <c r="D21" s="197"/>
      <c r="E21" s="197"/>
      <c r="F21" s="197"/>
      <c r="G21" s="197"/>
      <c r="H21" s="197"/>
      <c r="I21" s="197"/>
      <c r="J21" s="197"/>
      <c r="K21" s="198"/>
    </row>
    <row r="22" spans="1:11" ht="177" customHeight="1">
      <c r="A22" s="16"/>
      <c r="B22" s="176" t="s">
        <v>28</v>
      </c>
      <c r="C22" s="177"/>
      <c r="D22" s="177"/>
      <c r="E22" s="177"/>
      <c r="F22" s="177"/>
      <c r="G22" s="177"/>
      <c r="H22" s="177"/>
      <c r="I22" s="177"/>
      <c r="J22" s="177"/>
      <c r="K22" s="180"/>
    </row>
    <row r="23" spans="1:11">
      <c r="A23" s="16"/>
      <c r="B23" s="196" t="s">
        <v>29</v>
      </c>
      <c r="C23" s="197"/>
      <c r="D23" s="197"/>
      <c r="E23" s="197"/>
      <c r="F23" s="197"/>
      <c r="G23" s="197"/>
      <c r="H23" s="197"/>
      <c r="I23" s="197"/>
      <c r="J23" s="197"/>
      <c r="K23" s="198"/>
    </row>
    <row r="24" spans="1:11" ht="29.1" customHeight="1">
      <c r="A24" s="18"/>
      <c r="B24" s="176" t="s">
        <v>30</v>
      </c>
      <c r="C24" s="177"/>
      <c r="D24" s="177"/>
      <c r="E24" s="177"/>
      <c r="F24" s="177"/>
      <c r="G24" s="177"/>
      <c r="H24" s="177"/>
      <c r="I24" s="177"/>
      <c r="J24" s="177"/>
      <c r="K24" s="180"/>
    </row>
    <row r="25" spans="1:11" ht="12.95" customHeight="1">
      <c r="A25" s="16"/>
      <c r="B25" s="196" t="s">
        <v>31</v>
      </c>
      <c r="C25" s="197"/>
      <c r="D25" s="197"/>
      <c r="E25" s="197"/>
      <c r="F25" s="197"/>
      <c r="G25" s="197"/>
      <c r="H25" s="197"/>
      <c r="I25" s="197"/>
      <c r="J25" s="197"/>
      <c r="K25" s="198"/>
    </row>
    <row r="26" spans="1:11" ht="20.100000000000001" customHeight="1">
      <c r="A26" s="16"/>
      <c r="B26" s="199" t="s">
        <v>32</v>
      </c>
      <c r="C26" s="200"/>
      <c r="D26" s="200"/>
      <c r="E26" s="200"/>
      <c r="F26" s="200"/>
      <c r="G26" s="200"/>
      <c r="H26" s="200"/>
      <c r="I26" s="200"/>
      <c r="J26" s="200"/>
      <c r="K26" s="201"/>
    </row>
    <row r="27" spans="1:11" ht="20.100000000000001" customHeight="1">
      <c r="A27" s="16"/>
      <c r="B27" s="199" t="s">
        <v>33</v>
      </c>
      <c r="C27" s="200"/>
      <c r="D27" s="200"/>
      <c r="E27" s="200"/>
      <c r="F27" s="200"/>
      <c r="G27" s="200"/>
      <c r="H27" s="200"/>
      <c r="I27" s="200"/>
      <c r="J27" s="200"/>
      <c r="K27" s="201"/>
    </row>
    <row r="28" spans="1:11" ht="20.100000000000001" customHeight="1">
      <c r="A28" s="16"/>
      <c r="B28" s="199" t="s">
        <v>34</v>
      </c>
      <c r="C28" s="200"/>
      <c r="D28" s="200"/>
      <c r="E28" s="200"/>
      <c r="F28" s="200"/>
      <c r="G28" s="200"/>
      <c r="H28" s="200"/>
      <c r="I28" s="200"/>
      <c r="J28" s="200"/>
      <c r="K28" s="201"/>
    </row>
    <row r="29" spans="1:11" ht="20.100000000000001" customHeight="1">
      <c r="A29" s="19"/>
      <c r="B29" s="199" t="s">
        <v>35</v>
      </c>
      <c r="C29" s="200"/>
      <c r="D29" s="200"/>
      <c r="E29" s="200"/>
      <c r="F29" s="200"/>
      <c r="G29" s="200"/>
      <c r="H29" s="200"/>
      <c r="I29" s="200"/>
      <c r="J29" s="200"/>
      <c r="K29" s="201"/>
    </row>
    <row r="30" spans="1:11" ht="20.100000000000001" customHeight="1">
      <c r="A30" s="19"/>
      <c r="B30" s="199" t="s">
        <v>36</v>
      </c>
      <c r="C30" s="200"/>
      <c r="D30" s="200"/>
      <c r="E30" s="200"/>
      <c r="F30" s="200"/>
      <c r="G30" s="200"/>
      <c r="H30" s="200"/>
      <c r="I30" s="200"/>
      <c r="J30" s="200"/>
      <c r="K30" s="201"/>
    </row>
    <row r="31" spans="1:11" ht="12.75">
      <c r="A31" s="19"/>
      <c r="B31" s="202" t="s">
        <v>37</v>
      </c>
      <c r="C31" s="203"/>
      <c r="D31" s="203"/>
      <c r="E31" s="203"/>
      <c r="F31" s="203"/>
      <c r="G31" s="203"/>
      <c r="H31" s="203"/>
      <c r="I31" s="203"/>
      <c r="J31" s="203"/>
      <c r="K31" s="204"/>
    </row>
    <row r="32" spans="1:11" ht="38.25">
      <c r="A32" s="16"/>
      <c r="B32" s="205" t="s">
        <v>38</v>
      </c>
      <c r="C32" s="206" t="s">
        <v>39</v>
      </c>
      <c r="D32" s="207"/>
      <c r="E32" s="207"/>
      <c r="F32" s="207"/>
      <c r="G32" s="207"/>
      <c r="H32" s="207"/>
      <c r="I32" s="207"/>
      <c r="J32" s="207"/>
      <c r="K32" s="208"/>
    </row>
    <row r="33" spans="1:11" ht="12.75">
      <c r="A33" s="16"/>
      <c r="B33" s="209" t="s">
        <v>40</v>
      </c>
      <c r="C33" s="210" t="s">
        <v>41</v>
      </c>
      <c r="D33" s="211" t="s">
        <v>42</v>
      </c>
      <c r="E33" s="212"/>
      <c r="F33" s="212"/>
      <c r="G33" s="212"/>
      <c r="H33" s="212"/>
      <c r="I33" s="212"/>
      <c r="J33" s="212"/>
      <c r="K33" s="213"/>
    </row>
    <row r="34" spans="1:11" ht="30.95" customHeight="1">
      <c r="A34" s="16"/>
      <c r="B34" s="120"/>
      <c r="C34" s="210" t="s">
        <v>43</v>
      </c>
      <c r="D34" s="211" t="s">
        <v>44</v>
      </c>
      <c r="E34" s="212"/>
      <c r="F34" s="212"/>
      <c r="G34" s="212"/>
      <c r="H34" s="212"/>
      <c r="I34" s="212"/>
      <c r="J34" s="212"/>
      <c r="K34" s="213"/>
    </row>
    <row r="35" spans="1:11" ht="12.75">
      <c r="A35" s="16"/>
      <c r="B35" s="120"/>
      <c r="C35" s="210" t="s">
        <v>45</v>
      </c>
      <c r="D35" s="214" t="s">
        <v>46</v>
      </c>
      <c r="E35" s="215"/>
      <c r="F35" s="215"/>
      <c r="G35" s="215"/>
      <c r="H35" s="215"/>
      <c r="I35" s="215"/>
      <c r="J35" s="215"/>
      <c r="K35" s="216"/>
    </row>
    <row r="36" spans="1:11" ht="12.75">
      <c r="A36" s="16"/>
      <c r="B36" s="217"/>
      <c r="C36" s="210" t="s">
        <v>47</v>
      </c>
      <c r="D36" s="211" t="s">
        <v>48</v>
      </c>
      <c r="E36" s="212"/>
      <c r="F36" s="212"/>
      <c r="G36" s="212"/>
      <c r="H36" s="212"/>
      <c r="I36" s="212"/>
      <c r="J36" s="212"/>
      <c r="K36" s="213"/>
    </row>
    <row r="37" spans="1:11" ht="12.75">
      <c r="A37" s="16"/>
      <c r="B37" s="218" t="s">
        <v>49</v>
      </c>
      <c r="C37" s="219"/>
      <c r="D37" s="219"/>
      <c r="E37" s="219"/>
      <c r="F37" s="219"/>
      <c r="G37" s="219"/>
      <c r="H37" s="219"/>
      <c r="I37" s="219"/>
      <c r="J37" s="219"/>
      <c r="K37" s="220"/>
    </row>
    <row r="38" spans="1:11" ht="101.1" customHeight="1">
      <c r="A38" s="16"/>
      <c r="B38" s="221" t="s">
        <v>50</v>
      </c>
      <c r="C38" s="207"/>
      <c r="D38" s="207"/>
      <c r="E38" s="207"/>
      <c r="F38" s="207"/>
      <c r="G38" s="207"/>
      <c r="H38" s="207"/>
      <c r="I38" s="207"/>
      <c r="J38" s="207"/>
      <c r="K38" s="208"/>
    </row>
    <row r="39" spans="1:11" ht="12.75">
      <c r="A39" s="17"/>
      <c r="B39" s="222"/>
      <c r="C39" s="223"/>
      <c r="D39" s="223"/>
      <c r="E39" s="223"/>
      <c r="F39" s="223"/>
      <c r="G39" s="223"/>
      <c r="H39" s="223"/>
      <c r="I39" s="223"/>
      <c r="J39" s="223"/>
      <c r="K39" s="224"/>
    </row>
    <row r="40" spans="1:11" ht="11.25">
      <c r="A40" s="17"/>
      <c r="B40" s="225" t="s">
        <v>51</v>
      </c>
      <c r="C40" s="226"/>
      <c r="D40" s="226"/>
      <c r="E40" s="226"/>
      <c r="F40" s="226"/>
      <c r="G40" s="226"/>
      <c r="H40" s="226"/>
      <c r="I40" s="226"/>
      <c r="J40" s="119"/>
      <c r="K40" s="227"/>
    </row>
    <row r="41" spans="1:11" ht="11.25">
      <c r="A41" s="17"/>
      <c r="B41" s="228" t="s">
        <v>52</v>
      </c>
      <c r="C41" s="228"/>
      <c r="D41" s="228"/>
      <c r="E41" s="228"/>
      <c r="F41" s="228"/>
      <c r="G41" s="228"/>
      <c r="H41" s="228"/>
      <c r="I41" s="228"/>
      <c r="J41" s="228"/>
      <c r="K41" s="228"/>
    </row>
    <row r="42" spans="1:11" ht="11.25">
      <c r="A42" s="17"/>
      <c r="B42" s="229" t="s">
        <v>53</v>
      </c>
      <c r="C42" s="230"/>
      <c r="D42" s="230"/>
      <c r="E42" s="230"/>
      <c r="F42" s="230"/>
      <c r="G42" s="230"/>
      <c r="H42" s="230"/>
      <c r="I42" s="230"/>
      <c r="J42" s="230"/>
      <c r="K42" s="231"/>
    </row>
    <row r="43" spans="1:11" ht="11.25">
      <c r="A43" s="17"/>
      <c r="B43" s="229" t="s">
        <v>54</v>
      </c>
      <c r="C43" s="230"/>
      <c r="D43" s="230"/>
      <c r="E43" s="230"/>
      <c r="F43" s="230"/>
      <c r="G43" s="230"/>
      <c r="H43" s="230"/>
      <c r="I43" s="230"/>
      <c r="J43" s="230"/>
      <c r="K43" s="231"/>
    </row>
    <row r="44" spans="1:11" ht="11.25">
      <c r="A44" s="17"/>
      <c r="B44" s="229" t="s">
        <v>55</v>
      </c>
      <c r="C44" s="230"/>
      <c r="D44" s="230"/>
      <c r="E44" s="230"/>
      <c r="F44" s="230"/>
      <c r="G44" s="230"/>
      <c r="H44" s="230"/>
      <c r="I44" s="230"/>
      <c r="J44" s="230"/>
      <c r="K44" s="231"/>
    </row>
    <row r="45" spans="1:11" ht="11.25">
      <c r="A45" s="17"/>
      <c r="B45" s="229" t="s">
        <v>56</v>
      </c>
      <c r="C45" s="230"/>
      <c r="D45" s="230"/>
      <c r="E45" s="230"/>
      <c r="F45" s="230"/>
      <c r="G45" s="230"/>
      <c r="H45" s="230"/>
      <c r="I45" s="230"/>
      <c r="J45" s="230"/>
      <c r="K45" s="231"/>
    </row>
    <row r="46" spans="1:11" ht="11.25">
      <c r="A46" s="17"/>
      <c r="B46" s="229" t="s">
        <v>57</v>
      </c>
      <c r="C46" s="230"/>
      <c r="D46" s="230"/>
      <c r="E46" s="230"/>
      <c r="F46" s="230"/>
      <c r="G46" s="230"/>
      <c r="H46" s="230"/>
      <c r="I46" s="230"/>
      <c r="J46" s="230"/>
      <c r="K46" s="231"/>
    </row>
    <row r="47" spans="1:11" ht="12" thickBot="1">
      <c r="A47" s="17"/>
      <c r="B47" s="232" t="s">
        <v>58</v>
      </c>
      <c r="C47" s="233"/>
      <c r="D47" s="233"/>
      <c r="E47" s="233"/>
      <c r="F47" s="233"/>
      <c r="G47" s="233"/>
      <c r="H47" s="233"/>
      <c r="I47" s="233"/>
      <c r="J47" s="233"/>
      <c r="K47" s="234"/>
    </row>
    <row r="48" spans="1:11" ht="11.25">
      <c r="A48" s="17"/>
      <c r="B48" s="235" t="s">
        <v>59</v>
      </c>
      <c r="C48" s="236"/>
      <c r="D48" s="236"/>
      <c r="E48" s="236"/>
      <c r="F48" s="236"/>
      <c r="G48" s="236"/>
      <c r="H48" s="236"/>
      <c r="I48" s="236"/>
      <c r="J48" s="237"/>
      <c r="K48" s="238"/>
    </row>
    <row r="49" spans="1:11" ht="11.25">
      <c r="A49" s="16"/>
      <c r="B49" s="239" t="s">
        <v>60</v>
      </c>
      <c r="C49" s="240"/>
      <c r="D49" s="240"/>
      <c r="E49" s="240"/>
      <c r="F49" s="240"/>
      <c r="G49" s="240"/>
      <c r="H49" s="240"/>
      <c r="I49" s="241"/>
      <c r="J49" s="242" t="s">
        <v>61</v>
      </c>
      <c r="K49" s="243"/>
    </row>
    <row r="50" spans="1:11" ht="11.25">
      <c r="A50" s="17"/>
      <c r="B50" s="239" t="s">
        <v>62</v>
      </c>
      <c r="C50" s="240"/>
      <c r="D50" s="240"/>
      <c r="E50" s="240"/>
      <c r="F50" s="240"/>
      <c r="G50" s="240"/>
      <c r="H50" s="240"/>
      <c r="I50" s="241"/>
      <c r="J50" s="242" t="s">
        <v>61</v>
      </c>
      <c r="K50" s="243"/>
    </row>
    <row r="51" spans="1:11" ht="11.25">
      <c r="A51" s="17"/>
      <c r="B51" s="239" t="s">
        <v>63</v>
      </c>
      <c r="C51" s="240"/>
      <c r="D51" s="240"/>
      <c r="E51" s="240"/>
      <c r="F51" s="240"/>
      <c r="G51" s="240"/>
      <c r="H51" s="240"/>
      <c r="I51" s="241"/>
      <c r="J51" s="242" t="s">
        <v>64</v>
      </c>
      <c r="K51" s="243"/>
    </row>
    <row r="52" spans="1:11" ht="11.25">
      <c r="A52" s="17"/>
      <c r="B52" s="239" t="s">
        <v>65</v>
      </c>
      <c r="C52" s="240"/>
      <c r="D52" s="240"/>
      <c r="E52" s="240"/>
      <c r="F52" s="240"/>
      <c r="G52" s="240"/>
      <c r="H52" s="240"/>
      <c r="I52" s="241"/>
      <c r="J52" s="242" t="s">
        <v>61</v>
      </c>
      <c r="K52" s="243"/>
    </row>
    <row r="53" spans="1:11" ht="11.25">
      <c r="A53" s="17"/>
      <c r="B53" s="239" t="s">
        <v>66</v>
      </c>
      <c r="C53" s="240"/>
      <c r="D53" s="240"/>
      <c r="E53" s="240"/>
      <c r="F53" s="240"/>
      <c r="G53" s="240"/>
      <c r="H53" s="240"/>
      <c r="I53" s="241"/>
      <c r="J53" s="242" t="s">
        <v>61</v>
      </c>
      <c r="K53" s="243"/>
    </row>
    <row r="54" spans="1:11" ht="11.25">
      <c r="A54" s="17"/>
      <c r="B54" s="244" t="s">
        <v>67</v>
      </c>
      <c r="C54" s="245"/>
      <c r="D54" s="245"/>
      <c r="E54" s="245"/>
      <c r="F54" s="245"/>
      <c r="G54" s="245"/>
      <c r="H54" s="245"/>
      <c r="I54" s="245"/>
      <c r="J54" s="245"/>
      <c r="K54" s="246"/>
    </row>
    <row r="55" spans="1:11" ht="11.25">
      <c r="A55" s="16"/>
      <c r="B55" s="239" t="s">
        <v>68</v>
      </c>
      <c r="C55" s="240"/>
      <c r="D55" s="240"/>
      <c r="E55" s="240"/>
      <c r="F55" s="240"/>
      <c r="G55" s="240"/>
      <c r="H55" s="240"/>
      <c r="I55" s="247"/>
      <c r="J55" s="242" t="s">
        <v>69</v>
      </c>
      <c r="K55" s="243"/>
    </row>
    <row r="56" spans="1:11" ht="12" thickBot="1">
      <c r="A56" s="20"/>
      <c r="B56" s="248" t="s">
        <v>70</v>
      </c>
      <c r="C56" s="249"/>
      <c r="D56" s="249"/>
      <c r="E56" s="249"/>
      <c r="F56" s="249"/>
      <c r="G56" s="249"/>
      <c r="H56" s="249"/>
      <c r="I56" s="250"/>
      <c r="J56" s="242" t="s">
        <v>71</v>
      </c>
      <c r="K56" s="243"/>
    </row>
    <row r="57" spans="1:11" ht="11.25">
      <c r="A57" s="20"/>
      <c r="B57" s="116" t="s">
        <v>72</v>
      </c>
      <c r="C57" s="117"/>
      <c r="D57" s="117"/>
      <c r="E57" s="117"/>
      <c r="F57" s="117"/>
      <c r="G57" s="117"/>
      <c r="H57" s="117"/>
      <c r="I57" s="117"/>
      <c r="J57" s="117"/>
      <c r="K57" s="118"/>
    </row>
    <row r="58" spans="1:11" ht="23.1" customHeight="1">
      <c r="A58" s="20"/>
      <c r="B58" s="251" t="s">
        <v>73</v>
      </c>
      <c r="C58" s="106" t="s">
        <v>74</v>
      </c>
      <c r="D58" s="107"/>
      <c r="E58" s="252" t="s">
        <v>75</v>
      </c>
      <c r="F58" s="253"/>
      <c r="G58" s="110" t="s">
        <v>76</v>
      </c>
      <c r="H58" s="111"/>
      <c r="I58" s="111"/>
      <c r="J58" s="111"/>
      <c r="K58" s="112"/>
    </row>
    <row r="59" spans="1:11" ht="11.25">
      <c r="A59" s="21"/>
      <c r="B59" s="254"/>
      <c r="C59" s="108"/>
      <c r="D59" s="109"/>
      <c r="E59" s="255" t="s">
        <v>77</v>
      </c>
      <c r="F59" s="255" t="s">
        <v>78</v>
      </c>
      <c r="G59" s="113"/>
      <c r="H59" s="114"/>
      <c r="I59" s="114"/>
      <c r="J59" s="114"/>
      <c r="K59" s="115"/>
    </row>
    <row r="60" spans="1:11" s="58" customFormat="1" ht="84" customHeight="1">
      <c r="A60" s="57"/>
      <c r="B60" s="256" t="s">
        <v>79</v>
      </c>
      <c r="C60" s="257" t="s">
        <v>80</v>
      </c>
      <c r="D60" s="258"/>
      <c r="E60" s="259"/>
      <c r="F60" s="260" t="s">
        <v>81</v>
      </c>
      <c r="G60" s="261" t="s">
        <v>82</v>
      </c>
      <c r="H60" s="262"/>
      <c r="I60" s="262"/>
      <c r="J60" s="262"/>
      <c r="K60" s="263"/>
    </row>
    <row r="61" spans="1:11" s="58" customFormat="1" ht="85.5">
      <c r="A61" s="57"/>
      <c r="B61" s="256" t="s">
        <v>79</v>
      </c>
      <c r="C61" s="257" t="s">
        <v>80</v>
      </c>
      <c r="D61" s="258"/>
      <c r="E61" s="264">
        <v>24020250101</v>
      </c>
      <c r="F61" s="260" t="s">
        <v>83</v>
      </c>
      <c r="G61" s="261" t="s">
        <v>84</v>
      </c>
      <c r="H61" s="262"/>
      <c r="I61" s="262"/>
      <c r="J61" s="262"/>
      <c r="K61" s="263"/>
    </row>
    <row r="62" spans="1:11" s="58" customFormat="1" ht="56.1" customHeight="1">
      <c r="A62" s="57"/>
      <c r="B62" s="256" t="s">
        <v>79</v>
      </c>
      <c r="C62" s="257" t="s">
        <v>80</v>
      </c>
      <c r="D62" s="258"/>
      <c r="E62" s="264">
        <v>24020152401</v>
      </c>
      <c r="F62" s="260" t="s">
        <v>85</v>
      </c>
      <c r="G62" s="261" t="s">
        <v>86</v>
      </c>
      <c r="H62" s="262"/>
      <c r="I62" s="262"/>
      <c r="J62" s="262"/>
      <c r="K62" s="263"/>
    </row>
    <row r="63" spans="1:11" s="58" customFormat="1" ht="132" customHeight="1">
      <c r="A63" s="57"/>
      <c r="B63" s="256" t="s">
        <v>79</v>
      </c>
      <c r="C63" s="257" t="s">
        <v>80</v>
      </c>
      <c r="D63" s="258"/>
      <c r="E63" s="264">
        <v>24020152402</v>
      </c>
      <c r="F63" s="260" t="s">
        <v>87</v>
      </c>
      <c r="G63" s="261" t="s">
        <v>86</v>
      </c>
      <c r="H63" s="262"/>
      <c r="I63" s="262"/>
      <c r="J63" s="262"/>
      <c r="K63" s="263"/>
    </row>
    <row r="64" spans="1:11" s="58" customFormat="1" ht="56.1" customHeight="1">
      <c r="A64" s="57"/>
      <c r="B64" s="256" t="s">
        <v>79</v>
      </c>
      <c r="C64" s="257" t="s">
        <v>80</v>
      </c>
      <c r="D64" s="258"/>
      <c r="E64" s="259"/>
      <c r="F64" s="265" t="s">
        <v>88</v>
      </c>
      <c r="G64" s="261" t="s">
        <v>89</v>
      </c>
      <c r="H64" s="262"/>
      <c r="I64" s="262"/>
      <c r="J64" s="262"/>
      <c r="K64" s="263"/>
    </row>
    <row r="65" spans="1:11" s="58" customFormat="1" ht="120" customHeight="1">
      <c r="A65" s="57"/>
      <c r="B65" s="256" t="s">
        <v>79</v>
      </c>
      <c r="C65" s="257" t="s">
        <v>80</v>
      </c>
      <c r="D65" s="258"/>
      <c r="E65" s="259"/>
      <c r="F65" s="265" t="s">
        <v>90</v>
      </c>
      <c r="G65" s="261" t="s">
        <v>89</v>
      </c>
      <c r="H65" s="262"/>
      <c r="I65" s="262"/>
      <c r="J65" s="262"/>
      <c r="K65" s="263"/>
    </row>
    <row r="66" spans="1:11" s="58" customFormat="1" ht="156" customHeight="1">
      <c r="A66" s="57"/>
      <c r="B66" s="256" t="s">
        <v>79</v>
      </c>
      <c r="C66" s="257" t="s">
        <v>80</v>
      </c>
      <c r="D66" s="258"/>
      <c r="E66" s="264">
        <v>22060150101</v>
      </c>
      <c r="F66" s="260" t="s">
        <v>91</v>
      </c>
      <c r="G66" s="261" t="s">
        <v>92</v>
      </c>
      <c r="H66" s="262"/>
      <c r="I66" s="262"/>
      <c r="J66" s="262"/>
      <c r="K66" s="263"/>
    </row>
    <row r="67" spans="1:11" s="58" customFormat="1" ht="156" customHeight="1">
      <c r="A67" s="57"/>
      <c r="B67" s="256" t="s">
        <v>79</v>
      </c>
      <c r="C67" s="257" t="s">
        <v>80</v>
      </c>
      <c r="D67" s="258"/>
      <c r="E67" s="264">
        <v>22060150102</v>
      </c>
      <c r="F67" s="260" t="s">
        <v>93</v>
      </c>
      <c r="G67" s="261" t="s">
        <v>92</v>
      </c>
      <c r="H67" s="262"/>
      <c r="I67" s="262"/>
      <c r="J67" s="262"/>
      <c r="K67" s="263"/>
    </row>
    <row r="68" spans="1:11" s="58" customFormat="1" ht="57">
      <c r="A68" s="57"/>
      <c r="B68" s="256" t="s">
        <v>79</v>
      </c>
      <c r="C68" s="257" t="s">
        <v>94</v>
      </c>
      <c r="D68" s="258"/>
      <c r="E68" s="264">
        <v>24020152403</v>
      </c>
      <c r="F68" s="260" t="s">
        <v>95</v>
      </c>
      <c r="G68" s="261" t="s">
        <v>86</v>
      </c>
      <c r="H68" s="262"/>
      <c r="I68" s="262"/>
      <c r="J68" s="262"/>
      <c r="K68" s="263"/>
    </row>
    <row r="69" spans="1:11" s="58" customFormat="1" ht="99.75">
      <c r="A69" s="57"/>
      <c r="B69" s="256" t="s">
        <v>79</v>
      </c>
      <c r="C69" s="257" t="s">
        <v>94</v>
      </c>
      <c r="D69" s="258"/>
      <c r="E69" s="264">
        <v>24020152404</v>
      </c>
      <c r="F69" s="260" t="s">
        <v>96</v>
      </c>
      <c r="G69" s="261" t="s">
        <v>86</v>
      </c>
      <c r="H69" s="262"/>
      <c r="I69" s="262"/>
      <c r="J69" s="262"/>
      <c r="K69" s="263"/>
    </row>
    <row r="70" spans="1:11" s="58" customFormat="1" ht="120" customHeight="1">
      <c r="A70" s="57"/>
      <c r="B70" s="256" t="s">
        <v>79</v>
      </c>
      <c r="C70" s="257" t="s">
        <v>94</v>
      </c>
      <c r="D70" s="258"/>
      <c r="E70" s="259"/>
      <c r="F70" s="265" t="s">
        <v>97</v>
      </c>
      <c r="G70" s="261" t="s">
        <v>89</v>
      </c>
      <c r="H70" s="262"/>
      <c r="I70" s="262"/>
      <c r="J70" s="262"/>
      <c r="K70" s="263"/>
    </row>
    <row r="71" spans="1:11" s="58" customFormat="1" ht="120" customHeight="1">
      <c r="A71" s="57"/>
      <c r="B71" s="256" t="s">
        <v>79</v>
      </c>
      <c r="C71" s="257" t="s">
        <v>94</v>
      </c>
      <c r="D71" s="258"/>
      <c r="E71" s="259"/>
      <c r="F71" s="265" t="s">
        <v>98</v>
      </c>
      <c r="G71" s="261" t="s">
        <v>89</v>
      </c>
      <c r="H71" s="262"/>
      <c r="I71" s="262"/>
      <c r="J71" s="262"/>
      <c r="K71" s="263"/>
    </row>
    <row r="72" spans="1:11" s="58" customFormat="1" ht="85.5">
      <c r="A72" s="57"/>
      <c r="B72" s="256" t="s">
        <v>79</v>
      </c>
      <c r="C72" s="257" t="s">
        <v>94</v>
      </c>
      <c r="D72" s="258"/>
      <c r="E72" s="264">
        <v>22060150103</v>
      </c>
      <c r="F72" s="260" t="s">
        <v>99</v>
      </c>
      <c r="G72" s="261" t="s">
        <v>92</v>
      </c>
      <c r="H72" s="262"/>
      <c r="I72" s="262"/>
      <c r="J72" s="262"/>
      <c r="K72" s="263"/>
    </row>
    <row r="73" spans="1:11" s="58" customFormat="1" ht="156" customHeight="1">
      <c r="A73" s="57"/>
      <c r="B73" s="256" t="s">
        <v>79</v>
      </c>
      <c r="C73" s="257" t="s">
        <v>94</v>
      </c>
      <c r="D73" s="258"/>
      <c r="E73" s="264">
        <v>22060150104</v>
      </c>
      <c r="F73" s="260" t="s">
        <v>100</v>
      </c>
      <c r="G73" s="261" t="s">
        <v>92</v>
      </c>
      <c r="H73" s="262"/>
      <c r="I73" s="262"/>
      <c r="J73" s="262"/>
      <c r="K73" s="263"/>
    </row>
    <row r="74" spans="1:11" s="54" customFormat="1" ht="87.95" customHeight="1">
      <c r="A74" s="53"/>
      <c r="B74" s="266" t="s">
        <v>101</v>
      </c>
      <c r="C74" s="267" t="s">
        <v>102</v>
      </c>
      <c r="D74" s="268"/>
      <c r="E74" s="269">
        <v>28030118701</v>
      </c>
      <c r="F74" s="270" t="s">
        <v>103</v>
      </c>
      <c r="G74" s="261" t="s">
        <v>104</v>
      </c>
      <c r="H74" s="262"/>
      <c r="I74" s="262"/>
      <c r="J74" s="262"/>
      <c r="K74" s="263"/>
    </row>
    <row r="75" spans="1:11" s="54" customFormat="1" ht="85.5">
      <c r="A75" s="53"/>
      <c r="B75" s="266" t="s">
        <v>101</v>
      </c>
      <c r="C75" s="267" t="s">
        <v>102</v>
      </c>
      <c r="D75" s="268"/>
      <c r="E75" s="269">
        <v>24020152801</v>
      </c>
      <c r="F75" s="271" t="s">
        <v>105</v>
      </c>
      <c r="G75" s="261" t="s">
        <v>106</v>
      </c>
      <c r="H75" s="262"/>
      <c r="I75" s="262"/>
      <c r="J75" s="262"/>
      <c r="K75" s="263"/>
    </row>
    <row r="76" spans="1:11" s="54" customFormat="1" ht="87.95" customHeight="1">
      <c r="A76" s="53"/>
      <c r="B76" s="266" t="s">
        <v>101</v>
      </c>
      <c r="C76" s="267" t="s">
        <v>102</v>
      </c>
      <c r="D76" s="268"/>
      <c r="E76" s="269">
        <v>24020106401</v>
      </c>
      <c r="F76" s="271" t="s">
        <v>107</v>
      </c>
      <c r="G76" s="261" t="s">
        <v>108</v>
      </c>
      <c r="H76" s="262"/>
      <c r="I76" s="262"/>
      <c r="J76" s="262"/>
      <c r="K76" s="263"/>
    </row>
    <row r="77" spans="1:11" s="54" customFormat="1" ht="87.95" customHeight="1">
      <c r="A77" s="53"/>
      <c r="B77" s="266" t="s">
        <v>101</v>
      </c>
      <c r="C77" s="267" t="s">
        <v>102</v>
      </c>
      <c r="D77" s="268"/>
      <c r="E77" s="269">
        <v>28030118901</v>
      </c>
      <c r="F77" s="271" t="s">
        <v>109</v>
      </c>
      <c r="G77" s="261" t="s">
        <v>110</v>
      </c>
      <c r="H77" s="262"/>
      <c r="I77" s="262"/>
      <c r="J77" s="262"/>
      <c r="K77" s="263"/>
    </row>
    <row r="78" spans="1:11" s="54" customFormat="1" ht="87.95" customHeight="1">
      <c r="A78" s="53"/>
      <c r="B78" s="272" t="s">
        <v>101</v>
      </c>
      <c r="C78" s="267" t="s">
        <v>102</v>
      </c>
      <c r="D78" s="268"/>
      <c r="E78" s="269">
        <v>22020150103</v>
      </c>
      <c r="F78" s="271" t="s">
        <v>111</v>
      </c>
      <c r="G78" s="261" t="s">
        <v>112</v>
      </c>
      <c r="H78" s="262"/>
      <c r="I78" s="262"/>
      <c r="J78" s="262"/>
      <c r="K78" s="263"/>
    </row>
    <row r="79" spans="1:11" s="54" customFormat="1" ht="87.95" customHeight="1">
      <c r="A79" s="55"/>
      <c r="B79" s="266" t="s">
        <v>101</v>
      </c>
      <c r="C79" s="267" t="s">
        <v>102</v>
      </c>
      <c r="D79" s="268"/>
      <c r="E79" s="273">
        <v>24020152601</v>
      </c>
      <c r="F79" s="270" t="s">
        <v>113</v>
      </c>
      <c r="G79" s="261" t="s">
        <v>114</v>
      </c>
      <c r="H79" s="262"/>
      <c r="I79" s="262"/>
      <c r="J79" s="262"/>
      <c r="K79" s="263"/>
    </row>
    <row r="80" spans="1:11" s="54" customFormat="1" ht="87.95" customHeight="1">
      <c r="A80" s="55"/>
      <c r="B80" s="266" t="s">
        <v>101</v>
      </c>
      <c r="C80" s="267" t="s">
        <v>102</v>
      </c>
      <c r="D80" s="268"/>
      <c r="E80" s="269">
        <v>240201526</v>
      </c>
      <c r="F80" s="271" t="s">
        <v>115</v>
      </c>
      <c r="G80" s="261" t="s">
        <v>116</v>
      </c>
      <c r="H80" s="262"/>
      <c r="I80" s="262"/>
      <c r="J80" s="262"/>
      <c r="K80" s="263"/>
    </row>
    <row r="81" spans="1:11" s="54" customFormat="1" ht="87.95" customHeight="1">
      <c r="A81" s="55"/>
      <c r="B81" s="266" t="s">
        <v>101</v>
      </c>
      <c r="C81" s="267" t="s">
        <v>102</v>
      </c>
      <c r="D81" s="268"/>
      <c r="E81" s="273">
        <v>28030118601</v>
      </c>
      <c r="F81" s="271" t="s">
        <v>117</v>
      </c>
      <c r="G81" s="261" t="s">
        <v>118</v>
      </c>
      <c r="H81" s="262"/>
      <c r="I81" s="262"/>
      <c r="J81" s="262"/>
      <c r="K81" s="263"/>
    </row>
    <row r="82" spans="1:11" s="54" customFormat="1" ht="87.95" customHeight="1">
      <c r="A82" s="55"/>
      <c r="B82" s="266" t="s">
        <v>101</v>
      </c>
      <c r="C82" s="267" t="s">
        <v>102</v>
      </c>
      <c r="D82" s="268"/>
      <c r="E82" s="269">
        <v>24020152501</v>
      </c>
      <c r="F82" s="271" t="s">
        <v>119</v>
      </c>
      <c r="G82" s="261" t="s">
        <v>120</v>
      </c>
      <c r="H82" s="262"/>
      <c r="I82" s="262"/>
      <c r="J82" s="262"/>
      <c r="K82" s="263"/>
    </row>
    <row r="83" spans="1:11" s="54" customFormat="1" ht="87.95" customHeight="1">
      <c r="A83" s="53"/>
      <c r="B83" s="266" t="s">
        <v>101</v>
      </c>
      <c r="C83" s="267" t="s">
        <v>102</v>
      </c>
      <c r="D83" s="268"/>
      <c r="E83" s="269">
        <v>240201526</v>
      </c>
      <c r="F83" s="271" t="s">
        <v>121</v>
      </c>
      <c r="G83" s="261" t="s">
        <v>116</v>
      </c>
      <c r="H83" s="262"/>
      <c r="I83" s="262"/>
      <c r="J83" s="262"/>
      <c r="K83" s="263"/>
    </row>
    <row r="84" spans="1:11" s="54" customFormat="1" ht="87.95" customHeight="1">
      <c r="A84" s="53"/>
      <c r="B84" s="266" t="s">
        <v>101</v>
      </c>
      <c r="C84" s="267" t="s">
        <v>122</v>
      </c>
      <c r="D84" s="268"/>
      <c r="E84" s="269">
        <v>28030118602</v>
      </c>
      <c r="F84" s="270" t="s">
        <v>123</v>
      </c>
      <c r="G84" s="261" t="s">
        <v>118</v>
      </c>
      <c r="H84" s="262"/>
      <c r="I84" s="262"/>
      <c r="J84" s="262"/>
      <c r="K84" s="263"/>
    </row>
    <row r="85" spans="1:11" s="54" customFormat="1" ht="87.95" customHeight="1">
      <c r="A85" s="53"/>
      <c r="B85" s="266" t="s">
        <v>101</v>
      </c>
      <c r="C85" s="267" t="s">
        <v>122</v>
      </c>
      <c r="D85" s="268"/>
      <c r="E85" s="269">
        <v>24020106402</v>
      </c>
      <c r="F85" s="271" t="s">
        <v>124</v>
      </c>
      <c r="G85" s="261" t="s">
        <v>125</v>
      </c>
      <c r="H85" s="262"/>
      <c r="I85" s="262"/>
      <c r="J85" s="262"/>
      <c r="K85" s="263"/>
    </row>
    <row r="86" spans="1:11" s="54" customFormat="1" ht="87.95" customHeight="1">
      <c r="A86" s="53"/>
      <c r="B86" s="266" t="s">
        <v>101</v>
      </c>
      <c r="C86" s="267" t="s">
        <v>122</v>
      </c>
      <c r="D86" s="268"/>
      <c r="E86" s="269">
        <v>24020152602</v>
      </c>
      <c r="F86" s="271" t="s">
        <v>126</v>
      </c>
      <c r="G86" s="261" t="s">
        <v>114</v>
      </c>
      <c r="H86" s="262"/>
      <c r="I86" s="262"/>
      <c r="J86" s="262"/>
      <c r="K86" s="263"/>
    </row>
    <row r="87" spans="1:11" s="54" customFormat="1" ht="87.95" customHeight="1">
      <c r="A87" s="53"/>
      <c r="B87" s="266" t="s">
        <v>101</v>
      </c>
      <c r="C87" s="267" t="s">
        <v>122</v>
      </c>
      <c r="D87" s="268"/>
      <c r="E87" s="269">
        <v>28030118603</v>
      </c>
      <c r="F87" s="271" t="s">
        <v>127</v>
      </c>
      <c r="G87" s="261" t="s">
        <v>118</v>
      </c>
      <c r="H87" s="262"/>
      <c r="I87" s="262"/>
      <c r="J87" s="262"/>
      <c r="K87" s="263"/>
    </row>
    <row r="88" spans="1:11" s="60" customFormat="1" ht="87.95" customHeight="1">
      <c r="A88" s="59"/>
      <c r="B88" s="266" t="s">
        <v>101</v>
      </c>
      <c r="C88" s="267" t="s">
        <v>122</v>
      </c>
      <c r="D88" s="268"/>
      <c r="E88" s="269">
        <v>24020152802</v>
      </c>
      <c r="F88" s="271" t="s">
        <v>128</v>
      </c>
      <c r="G88" s="261" t="s">
        <v>106</v>
      </c>
      <c r="H88" s="262"/>
      <c r="I88" s="262"/>
      <c r="J88" s="262"/>
      <c r="K88" s="263"/>
    </row>
    <row r="89" spans="1:11" s="60" customFormat="1" ht="87.95" customHeight="1">
      <c r="A89" s="59"/>
      <c r="B89" s="266" t="s">
        <v>101</v>
      </c>
      <c r="C89" s="267" t="s">
        <v>122</v>
      </c>
      <c r="D89" s="268"/>
      <c r="E89" s="269">
        <v>24020152603</v>
      </c>
      <c r="F89" s="271" t="s">
        <v>129</v>
      </c>
      <c r="G89" s="261" t="s">
        <v>114</v>
      </c>
      <c r="H89" s="262"/>
      <c r="I89" s="262"/>
      <c r="J89" s="262"/>
      <c r="K89" s="263"/>
    </row>
    <row r="90" spans="1:11" s="60" customFormat="1" ht="87.95" customHeight="1">
      <c r="A90" s="59"/>
      <c r="B90" s="272" t="s">
        <v>101</v>
      </c>
      <c r="C90" s="267" t="s">
        <v>122</v>
      </c>
      <c r="D90" s="268"/>
      <c r="E90" s="269">
        <v>22020150101</v>
      </c>
      <c r="F90" s="271" t="s">
        <v>130</v>
      </c>
      <c r="G90" s="261" t="s">
        <v>131</v>
      </c>
      <c r="H90" s="262"/>
      <c r="I90" s="262"/>
      <c r="J90" s="262"/>
      <c r="K90" s="263"/>
    </row>
    <row r="91" spans="1:11" s="60" customFormat="1" ht="87.95" customHeight="1">
      <c r="A91" s="59"/>
      <c r="B91" s="266" t="s">
        <v>101</v>
      </c>
      <c r="C91" s="267" t="s">
        <v>122</v>
      </c>
      <c r="D91" s="268"/>
      <c r="E91" s="269">
        <v>28030118604</v>
      </c>
      <c r="F91" s="271" t="s">
        <v>132</v>
      </c>
      <c r="G91" s="261" t="s">
        <v>118</v>
      </c>
      <c r="H91" s="262"/>
      <c r="I91" s="262"/>
      <c r="J91" s="262"/>
      <c r="K91" s="263"/>
    </row>
    <row r="92" spans="1:11" s="54" customFormat="1" ht="80.099999999999994" customHeight="1">
      <c r="A92" s="55"/>
      <c r="B92" s="266" t="s">
        <v>101</v>
      </c>
      <c r="C92" s="267" t="s">
        <v>122</v>
      </c>
      <c r="D92" s="268"/>
      <c r="E92" s="269">
        <v>24020151703</v>
      </c>
      <c r="F92" s="271" t="s">
        <v>133</v>
      </c>
      <c r="G92" s="261" t="s">
        <v>106</v>
      </c>
      <c r="H92" s="262"/>
      <c r="I92" s="262"/>
      <c r="J92" s="262"/>
      <c r="K92" s="263"/>
    </row>
    <row r="93" spans="1:11" s="54" customFormat="1" ht="87.95" customHeight="1">
      <c r="A93" s="55"/>
      <c r="B93" s="266" t="s">
        <v>101</v>
      </c>
      <c r="C93" s="267" t="s">
        <v>122</v>
      </c>
      <c r="D93" s="268"/>
      <c r="E93" s="269">
        <v>24020250102</v>
      </c>
      <c r="F93" s="271" t="s">
        <v>134</v>
      </c>
      <c r="G93" s="261" t="s">
        <v>84</v>
      </c>
      <c r="H93" s="262"/>
      <c r="I93" s="262"/>
      <c r="J93" s="262"/>
      <c r="K93" s="263"/>
    </row>
    <row r="94" spans="1:11" s="54" customFormat="1" ht="87.95" customHeight="1">
      <c r="A94" s="55"/>
      <c r="B94" s="266" t="s">
        <v>101</v>
      </c>
      <c r="C94" s="267" t="s">
        <v>122</v>
      </c>
      <c r="D94" s="268"/>
      <c r="E94" s="269">
        <v>28030118605</v>
      </c>
      <c r="F94" s="271" t="s">
        <v>135</v>
      </c>
      <c r="G94" s="261" t="s">
        <v>118</v>
      </c>
      <c r="H94" s="262"/>
      <c r="I94" s="262"/>
      <c r="J94" s="262"/>
      <c r="K94" s="263"/>
    </row>
    <row r="95" spans="1:11" s="54" customFormat="1" ht="87.95" customHeight="1">
      <c r="A95" s="55"/>
      <c r="B95" s="272" t="s">
        <v>101</v>
      </c>
      <c r="C95" s="267" t="s">
        <v>122</v>
      </c>
      <c r="D95" s="268"/>
      <c r="E95" s="269">
        <v>22020150104</v>
      </c>
      <c r="F95" s="271" t="s">
        <v>136</v>
      </c>
      <c r="G95" s="261" t="s">
        <v>112</v>
      </c>
      <c r="H95" s="262"/>
      <c r="I95" s="262"/>
      <c r="J95" s="262"/>
      <c r="K95" s="263"/>
    </row>
    <row r="96" spans="1:11" s="54" customFormat="1" ht="87.95" customHeight="1">
      <c r="A96" s="55"/>
      <c r="B96" s="272" t="s">
        <v>101</v>
      </c>
      <c r="C96" s="267" t="s">
        <v>122</v>
      </c>
      <c r="D96" s="268"/>
      <c r="E96" s="269">
        <v>22020150102</v>
      </c>
      <c r="F96" s="271" t="s">
        <v>137</v>
      </c>
      <c r="G96" s="261" t="s">
        <v>112</v>
      </c>
      <c r="H96" s="262"/>
      <c r="I96" s="262"/>
      <c r="J96" s="262"/>
      <c r="K96" s="263"/>
    </row>
    <row r="97" spans="1:11" s="54" customFormat="1" ht="87.95" customHeight="1">
      <c r="A97" s="55"/>
      <c r="B97" s="266" t="s">
        <v>101</v>
      </c>
      <c r="C97" s="267" t="s">
        <v>122</v>
      </c>
      <c r="D97" s="268"/>
      <c r="E97" s="269">
        <v>24020106403</v>
      </c>
      <c r="F97" s="271" t="s">
        <v>138</v>
      </c>
      <c r="G97" s="261" t="s">
        <v>108</v>
      </c>
      <c r="H97" s="262"/>
      <c r="I97" s="262"/>
      <c r="J97" s="262"/>
      <c r="K97" s="263"/>
    </row>
    <row r="98" spans="1:11" s="54" customFormat="1" ht="87.95" customHeight="1">
      <c r="A98" s="55"/>
      <c r="B98" s="266" t="s">
        <v>101</v>
      </c>
      <c r="C98" s="267" t="s">
        <v>122</v>
      </c>
      <c r="D98" s="268"/>
      <c r="E98" s="269">
        <v>28030118902</v>
      </c>
      <c r="F98" s="270" t="s">
        <v>139</v>
      </c>
      <c r="G98" s="261" t="s">
        <v>110</v>
      </c>
      <c r="H98" s="262"/>
      <c r="I98" s="262"/>
      <c r="J98" s="262"/>
      <c r="K98" s="263"/>
    </row>
    <row r="99" spans="1:11" s="54" customFormat="1" ht="87.95" customHeight="1">
      <c r="A99" s="55"/>
      <c r="B99" s="266" t="s">
        <v>101</v>
      </c>
      <c r="C99" s="267" t="s">
        <v>122</v>
      </c>
      <c r="D99" s="268"/>
      <c r="E99" s="269">
        <v>24020106404</v>
      </c>
      <c r="F99" s="271" t="s">
        <v>140</v>
      </c>
      <c r="G99" s="261" t="s">
        <v>108</v>
      </c>
      <c r="H99" s="262"/>
      <c r="I99" s="262"/>
      <c r="J99" s="262"/>
      <c r="K99" s="263"/>
    </row>
    <row r="100" spans="1:11" s="54" customFormat="1" ht="87.95" customHeight="1">
      <c r="A100" s="55"/>
      <c r="B100" s="266" t="s">
        <v>101</v>
      </c>
      <c r="C100" s="267" t="s">
        <v>122</v>
      </c>
      <c r="D100" s="268"/>
      <c r="E100" s="269">
        <v>24020152604</v>
      </c>
      <c r="F100" s="271" t="s">
        <v>141</v>
      </c>
      <c r="G100" s="261" t="s">
        <v>114</v>
      </c>
      <c r="H100" s="262"/>
      <c r="I100" s="262"/>
      <c r="J100" s="262"/>
      <c r="K100" s="263"/>
    </row>
    <row r="101" spans="1:11" s="54" customFormat="1" ht="87.95" customHeight="1">
      <c r="A101" s="55"/>
      <c r="B101" s="266" t="s">
        <v>101</v>
      </c>
      <c r="C101" s="267" t="s">
        <v>122</v>
      </c>
      <c r="D101" s="268"/>
      <c r="E101" s="269">
        <v>24020151704</v>
      </c>
      <c r="F101" s="271" t="s">
        <v>142</v>
      </c>
      <c r="G101" s="261" t="s">
        <v>106</v>
      </c>
      <c r="H101" s="262"/>
      <c r="I101" s="262"/>
      <c r="J101" s="262"/>
      <c r="K101" s="263"/>
    </row>
    <row r="102" spans="1:11" s="54" customFormat="1" ht="87.95" customHeight="1">
      <c r="A102" s="55"/>
      <c r="B102" s="266" t="s">
        <v>101</v>
      </c>
      <c r="C102" s="267" t="s">
        <v>122</v>
      </c>
      <c r="D102" s="268"/>
      <c r="E102" s="269">
        <v>28030118702</v>
      </c>
      <c r="F102" s="270" t="s">
        <v>143</v>
      </c>
      <c r="G102" s="261" t="s">
        <v>104</v>
      </c>
      <c r="H102" s="262"/>
      <c r="I102" s="262"/>
      <c r="J102" s="262"/>
      <c r="K102" s="263"/>
    </row>
    <row r="103" spans="1:11" s="54" customFormat="1" ht="87.95" customHeight="1">
      <c r="A103" s="55"/>
      <c r="B103" s="266" t="s">
        <v>101</v>
      </c>
      <c r="C103" s="267" t="s">
        <v>122</v>
      </c>
      <c r="D103" s="268"/>
      <c r="E103" s="269">
        <v>24020152502</v>
      </c>
      <c r="F103" s="271" t="s">
        <v>144</v>
      </c>
      <c r="G103" s="261" t="s">
        <v>120</v>
      </c>
      <c r="H103" s="262"/>
      <c r="I103" s="262"/>
      <c r="J103" s="262"/>
      <c r="K103" s="263"/>
    </row>
    <row r="104" spans="1:11" s="54" customFormat="1" ht="87.95" customHeight="1">
      <c r="A104" s="55"/>
      <c r="B104" s="266" t="s">
        <v>101</v>
      </c>
      <c r="C104" s="267" t="s">
        <v>122</v>
      </c>
      <c r="D104" s="268"/>
      <c r="E104" s="269">
        <v>28030118703</v>
      </c>
      <c r="F104" s="270" t="s">
        <v>145</v>
      </c>
      <c r="G104" s="261" t="s">
        <v>104</v>
      </c>
      <c r="H104" s="262"/>
      <c r="I104" s="262"/>
      <c r="J104" s="262"/>
      <c r="K104" s="263"/>
    </row>
    <row r="105" spans="1:11" s="54" customFormat="1" ht="87.95" customHeight="1">
      <c r="A105" s="17"/>
      <c r="B105" s="266" t="s">
        <v>101</v>
      </c>
      <c r="C105" s="267" t="s">
        <v>122</v>
      </c>
      <c r="D105" s="268"/>
      <c r="E105" s="269">
        <v>240201526</v>
      </c>
      <c r="F105" s="270" t="s">
        <v>146</v>
      </c>
      <c r="G105" s="261" t="s">
        <v>116</v>
      </c>
      <c r="H105" s="262"/>
      <c r="I105" s="262"/>
      <c r="J105" s="262"/>
      <c r="K105" s="263"/>
    </row>
    <row r="106" spans="1:11" s="54" customFormat="1" ht="87.95" customHeight="1">
      <c r="A106" s="17"/>
      <c r="B106" s="266" t="s">
        <v>101</v>
      </c>
      <c r="C106" s="267" t="s">
        <v>122</v>
      </c>
      <c r="D106" s="268"/>
      <c r="E106" s="269">
        <v>28030118704</v>
      </c>
      <c r="F106" s="270" t="s">
        <v>147</v>
      </c>
      <c r="G106" s="261" t="s">
        <v>104</v>
      </c>
      <c r="H106" s="262"/>
      <c r="I106" s="262"/>
      <c r="J106" s="262"/>
      <c r="K106" s="263"/>
    </row>
    <row r="107" spans="1:11" s="54" customFormat="1" ht="87.95" customHeight="1">
      <c r="A107" s="17"/>
      <c r="B107" s="266" t="s">
        <v>101</v>
      </c>
      <c r="C107" s="267" t="s">
        <v>122</v>
      </c>
      <c r="D107" s="268"/>
      <c r="E107" s="269">
        <v>24020152503</v>
      </c>
      <c r="F107" s="271" t="s">
        <v>148</v>
      </c>
      <c r="G107" s="261" t="s">
        <v>120</v>
      </c>
      <c r="H107" s="262"/>
      <c r="I107" s="262"/>
      <c r="J107" s="262"/>
      <c r="K107" s="263"/>
    </row>
    <row r="108" spans="1:11" s="54" customFormat="1" ht="87.95" customHeight="1">
      <c r="A108" s="17"/>
      <c r="B108" s="266" t="s">
        <v>101</v>
      </c>
      <c r="C108" s="267" t="s">
        <v>122</v>
      </c>
      <c r="D108" s="268"/>
      <c r="E108" s="269">
        <v>240201526</v>
      </c>
      <c r="F108" s="271" t="s">
        <v>149</v>
      </c>
      <c r="G108" s="261" t="s">
        <v>116</v>
      </c>
      <c r="H108" s="262"/>
      <c r="I108" s="262"/>
      <c r="J108" s="262"/>
      <c r="K108" s="263"/>
    </row>
    <row r="109" spans="1:11" s="54" customFormat="1" ht="87.95" customHeight="1">
      <c r="A109" s="55"/>
      <c r="B109" s="266" t="s">
        <v>101</v>
      </c>
      <c r="C109" s="267" t="s">
        <v>122</v>
      </c>
      <c r="D109" s="268"/>
      <c r="E109" s="269">
        <v>28030118705</v>
      </c>
      <c r="F109" s="270" t="s">
        <v>150</v>
      </c>
      <c r="G109" s="261" t="s">
        <v>104</v>
      </c>
      <c r="H109" s="262"/>
      <c r="I109" s="262"/>
      <c r="J109" s="262"/>
      <c r="K109" s="263"/>
    </row>
    <row r="110" spans="1:11" s="54" customFormat="1" ht="87.95" customHeight="1">
      <c r="A110" s="55"/>
      <c r="B110" s="266" t="s">
        <v>101</v>
      </c>
      <c r="C110" s="267" t="s">
        <v>122</v>
      </c>
      <c r="D110" s="268"/>
      <c r="E110" s="269">
        <v>24020152504</v>
      </c>
      <c r="F110" s="271" t="s">
        <v>151</v>
      </c>
      <c r="G110" s="261" t="s">
        <v>120</v>
      </c>
      <c r="H110" s="262"/>
      <c r="I110" s="262"/>
      <c r="J110" s="262"/>
      <c r="K110" s="263"/>
    </row>
    <row r="111" spans="1:11" s="54" customFormat="1" ht="87.95" customHeight="1">
      <c r="A111" s="55"/>
      <c r="B111" s="266" t="s">
        <v>101</v>
      </c>
      <c r="C111" s="267" t="s">
        <v>122</v>
      </c>
      <c r="D111" s="268"/>
      <c r="E111" s="269">
        <v>24020250103</v>
      </c>
      <c r="F111" s="270" t="s">
        <v>152</v>
      </c>
      <c r="G111" s="261" t="s">
        <v>84</v>
      </c>
      <c r="H111" s="262"/>
      <c r="I111" s="262"/>
      <c r="J111" s="262"/>
      <c r="K111" s="263"/>
    </row>
    <row r="112" spans="1:11" s="54" customFormat="1" ht="87.95" customHeight="1">
      <c r="A112" s="17"/>
      <c r="B112" s="274" t="s">
        <v>153</v>
      </c>
      <c r="C112" s="275" t="s">
        <v>154</v>
      </c>
      <c r="D112" s="276"/>
      <c r="E112" s="277">
        <v>28030118903</v>
      </c>
      <c r="F112" s="278" t="s">
        <v>155</v>
      </c>
      <c r="G112" s="261" t="s">
        <v>110</v>
      </c>
      <c r="H112" s="262"/>
      <c r="I112" s="262"/>
      <c r="J112" s="262"/>
      <c r="K112" s="263"/>
    </row>
    <row r="113" spans="1:11" s="54" customFormat="1" ht="87.95" customHeight="1">
      <c r="A113" s="17"/>
      <c r="B113" s="274" t="s">
        <v>153</v>
      </c>
      <c r="C113" s="275" t="s">
        <v>154</v>
      </c>
      <c r="D113" s="276"/>
      <c r="E113" s="277">
        <v>28030118904</v>
      </c>
      <c r="F113" s="278" t="s">
        <v>156</v>
      </c>
      <c r="G113" s="261" t="s">
        <v>110</v>
      </c>
      <c r="H113" s="262"/>
      <c r="I113" s="262"/>
      <c r="J113" s="262"/>
      <c r="K113" s="263"/>
    </row>
    <row r="114" spans="1:11" s="54" customFormat="1" ht="87.95" customHeight="1">
      <c r="A114" s="17"/>
      <c r="B114" s="274" t="s">
        <v>153</v>
      </c>
      <c r="C114" s="275" t="s">
        <v>154</v>
      </c>
      <c r="D114" s="276"/>
      <c r="E114" s="277">
        <v>23010150701</v>
      </c>
      <c r="F114" s="278" t="s">
        <v>157</v>
      </c>
      <c r="G114" s="261" t="s">
        <v>158</v>
      </c>
      <c r="H114" s="262"/>
      <c r="I114" s="262"/>
      <c r="J114" s="262"/>
      <c r="K114" s="263"/>
    </row>
    <row r="115" spans="1:11" s="58" customFormat="1" ht="71.25">
      <c r="A115" s="57"/>
      <c r="B115" s="274" t="s">
        <v>153</v>
      </c>
      <c r="C115" s="275" t="s">
        <v>154</v>
      </c>
      <c r="D115" s="276"/>
      <c r="E115" s="277">
        <v>28030118905</v>
      </c>
      <c r="F115" s="278" t="s">
        <v>159</v>
      </c>
      <c r="G115" s="261" t="s">
        <v>110</v>
      </c>
      <c r="H115" s="262"/>
      <c r="I115" s="262"/>
      <c r="J115" s="262"/>
      <c r="K115" s="263"/>
    </row>
    <row r="116" spans="1:11" s="58" customFormat="1" ht="63.95" customHeight="1">
      <c r="A116" s="57"/>
      <c r="B116" s="274" t="s">
        <v>153</v>
      </c>
      <c r="C116" s="275" t="s">
        <v>154</v>
      </c>
      <c r="D116" s="276"/>
      <c r="E116" s="277">
        <v>28030119201</v>
      </c>
      <c r="F116" s="278" t="s">
        <v>160</v>
      </c>
      <c r="G116" s="261" t="s">
        <v>161</v>
      </c>
      <c r="H116" s="262"/>
      <c r="I116" s="262"/>
      <c r="J116" s="262"/>
      <c r="K116" s="263"/>
    </row>
    <row r="117" spans="1:11" s="58" customFormat="1" ht="84" customHeight="1">
      <c r="A117" s="57"/>
      <c r="B117" s="274" t="s">
        <v>153</v>
      </c>
      <c r="C117" s="275" t="s">
        <v>154</v>
      </c>
      <c r="D117" s="276"/>
      <c r="E117" s="277">
        <v>28030119202</v>
      </c>
      <c r="F117" s="278" t="s">
        <v>162</v>
      </c>
      <c r="G117" s="261" t="s">
        <v>161</v>
      </c>
      <c r="H117" s="262"/>
      <c r="I117" s="262"/>
      <c r="J117" s="262"/>
      <c r="K117" s="263"/>
    </row>
    <row r="118" spans="1:11" s="58" customFormat="1" ht="63.95" customHeight="1">
      <c r="A118" s="57"/>
      <c r="B118" s="274" t="s">
        <v>153</v>
      </c>
      <c r="C118" s="275" t="s">
        <v>154</v>
      </c>
      <c r="D118" s="276"/>
      <c r="E118" s="277">
        <v>23010150702</v>
      </c>
      <c r="F118" s="278" t="s">
        <v>163</v>
      </c>
      <c r="G118" s="261" t="s">
        <v>158</v>
      </c>
      <c r="H118" s="262"/>
      <c r="I118" s="262"/>
      <c r="J118" s="262"/>
      <c r="K118" s="263"/>
    </row>
    <row r="119" spans="1:11" s="54" customFormat="1" ht="87.95" customHeight="1">
      <c r="A119" s="17"/>
      <c r="B119" s="274" t="s">
        <v>153</v>
      </c>
      <c r="C119" s="275" t="s">
        <v>154</v>
      </c>
      <c r="D119" s="276"/>
      <c r="E119" s="277">
        <v>28030119203</v>
      </c>
      <c r="F119" s="278" t="s">
        <v>164</v>
      </c>
      <c r="G119" s="261" t="s">
        <v>161</v>
      </c>
      <c r="H119" s="262"/>
      <c r="I119" s="262"/>
      <c r="J119" s="262"/>
      <c r="K119" s="263"/>
    </row>
    <row r="120" spans="1:11" s="54" customFormat="1" ht="99.75">
      <c r="A120" s="17"/>
      <c r="B120" s="274" t="s">
        <v>153</v>
      </c>
      <c r="C120" s="275" t="s">
        <v>154</v>
      </c>
      <c r="D120" s="276"/>
      <c r="E120" s="277">
        <v>23010150703</v>
      </c>
      <c r="F120" s="278" t="s">
        <v>165</v>
      </c>
      <c r="G120" s="261" t="s">
        <v>158</v>
      </c>
      <c r="H120" s="262"/>
      <c r="I120" s="262"/>
      <c r="J120" s="262"/>
      <c r="K120" s="263"/>
    </row>
    <row r="121" spans="1:11" s="54" customFormat="1" ht="87.95" customHeight="1">
      <c r="A121" s="17"/>
      <c r="B121" s="274" t="s">
        <v>153</v>
      </c>
      <c r="C121" s="275" t="s">
        <v>154</v>
      </c>
      <c r="D121" s="276"/>
      <c r="E121" s="277">
        <v>28030119204</v>
      </c>
      <c r="F121" s="278" t="s">
        <v>166</v>
      </c>
      <c r="G121" s="261" t="s">
        <v>161</v>
      </c>
      <c r="H121" s="262"/>
      <c r="I121" s="262"/>
      <c r="J121" s="262"/>
      <c r="K121" s="263"/>
    </row>
    <row r="122" spans="1:11" s="54" customFormat="1" ht="87.95" customHeight="1">
      <c r="A122" s="17"/>
      <c r="B122" s="274" t="s">
        <v>153</v>
      </c>
      <c r="C122" s="275" t="s">
        <v>154</v>
      </c>
      <c r="D122" s="276"/>
      <c r="E122" s="277">
        <v>28030119205</v>
      </c>
      <c r="F122" s="278" t="s">
        <v>167</v>
      </c>
      <c r="G122" s="261" t="s">
        <v>161</v>
      </c>
      <c r="H122" s="262"/>
      <c r="I122" s="262"/>
      <c r="J122" s="262"/>
      <c r="K122" s="263"/>
    </row>
    <row r="123" spans="1:11" s="54" customFormat="1" ht="87.95" customHeight="1">
      <c r="A123" s="17"/>
      <c r="B123" s="274" t="s">
        <v>153</v>
      </c>
      <c r="C123" s="275" t="s">
        <v>154</v>
      </c>
      <c r="D123" s="276"/>
      <c r="E123" s="277">
        <v>28030119001</v>
      </c>
      <c r="F123" s="278" t="s">
        <v>168</v>
      </c>
      <c r="G123" s="261" t="s">
        <v>169</v>
      </c>
      <c r="H123" s="262"/>
      <c r="I123" s="262"/>
      <c r="J123" s="262"/>
      <c r="K123" s="263"/>
    </row>
    <row r="124" spans="1:11" s="54" customFormat="1" ht="111.95" customHeight="1">
      <c r="A124" s="17"/>
      <c r="B124" s="274" t="s">
        <v>153</v>
      </c>
      <c r="C124" s="275" t="s">
        <v>154</v>
      </c>
      <c r="D124" s="276"/>
      <c r="E124" s="277">
        <v>28030119002</v>
      </c>
      <c r="F124" s="278" t="s">
        <v>170</v>
      </c>
      <c r="G124" s="261" t="s">
        <v>169</v>
      </c>
      <c r="H124" s="262"/>
      <c r="I124" s="262"/>
      <c r="J124" s="262"/>
      <c r="K124" s="263"/>
    </row>
    <row r="125" spans="1:11" s="54" customFormat="1" ht="87.95" customHeight="1">
      <c r="A125" s="17"/>
      <c r="B125" s="274" t="s">
        <v>153</v>
      </c>
      <c r="C125" s="275" t="s">
        <v>154</v>
      </c>
      <c r="D125" s="276"/>
      <c r="E125" s="277">
        <v>23010150704</v>
      </c>
      <c r="F125" s="278" t="s">
        <v>171</v>
      </c>
      <c r="G125" s="261" t="s">
        <v>158</v>
      </c>
      <c r="H125" s="262"/>
      <c r="I125" s="262"/>
      <c r="J125" s="262"/>
      <c r="K125" s="263"/>
    </row>
    <row r="126" spans="1:11" s="54" customFormat="1" ht="87.95" customHeight="1">
      <c r="A126" s="17"/>
      <c r="B126" s="274" t="s">
        <v>153</v>
      </c>
      <c r="C126" s="275" t="s">
        <v>154</v>
      </c>
      <c r="D126" s="276"/>
      <c r="E126" s="277">
        <v>28030119003</v>
      </c>
      <c r="F126" s="278" t="s">
        <v>172</v>
      </c>
      <c r="G126" s="261" t="s">
        <v>169</v>
      </c>
      <c r="H126" s="262"/>
      <c r="I126" s="262"/>
      <c r="J126" s="262"/>
      <c r="K126" s="263"/>
    </row>
    <row r="127" spans="1:11" s="54" customFormat="1" ht="87.95" customHeight="1">
      <c r="A127" s="17"/>
      <c r="B127" s="274" t="s">
        <v>153</v>
      </c>
      <c r="C127" s="275" t="s">
        <v>154</v>
      </c>
      <c r="D127" s="276"/>
      <c r="E127" s="277">
        <v>28030119004</v>
      </c>
      <c r="F127" s="278" t="s">
        <v>173</v>
      </c>
      <c r="G127" s="261" t="s">
        <v>169</v>
      </c>
      <c r="H127" s="262"/>
      <c r="I127" s="262"/>
      <c r="J127" s="262"/>
      <c r="K127" s="263"/>
    </row>
    <row r="128" spans="1:11" s="54" customFormat="1" ht="87.95" customHeight="1">
      <c r="A128" s="17"/>
      <c r="B128" s="274" t="s">
        <v>153</v>
      </c>
      <c r="C128" s="275" t="s">
        <v>154</v>
      </c>
      <c r="D128" s="276"/>
      <c r="E128" s="277">
        <v>28030119005</v>
      </c>
      <c r="F128" s="278" t="s">
        <v>174</v>
      </c>
      <c r="G128" s="261" t="s">
        <v>169</v>
      </c>
      <c r="H128" s="262"/>
      <c r="I128" s="262"/>
      <c r="J128" s="262"/>
      <c r="K128" s="263"/>
    </row>
    <row r="129" spans="1:11" s="54" customFormat="1" ht="87.95" customHeight="1">
      <c r="A129" s="17"/>
      <c r="B129" s="274" t="s">
        <v>153</v>
      </c>
      <c r="C129" s="275" t="s">
        <v>154</v>
      </c>
      <c r="D129" s="276"/>
      <c r="E129" s="277">
        <v>28030118801</v>
      </c>
      <c r="F129" s="278" t="s">
        <v>175</v>
      </c>
      <c r="G129" s="261" t="s">
        <v>176</v>
      </c>
      <c r="H129" s="262"/>
      <c r="I129" s="262"/>
      <c r="J129" s="262"/>
      <c r="K129" s="263"/>
    </row>
    <row r="130" spans="1:11" s="54" customFormat="1" ht="87.95" customHeight="1">
      <c r="A130" s="17"/>
      <c r="B130" s="274" t="s">
        <v>153</v>
      </c>
      <c r="C130" s="275" t="s">
        <v>154</v>
      </c>
      <c r="D130" s="276"/>
      <c r="E130" s="277">
        <v>28030118802</v>
      </c>
      <c r="F130" s="278" t="s">
        <v>177</v>
      </c>
      <c r="G130" s="261" t="s">
        <v>176</v>
      </c>
      <c r="H130" s="262"/>
      <c r="I130" s="262"/>
      <c r="J130" s="262"/>
      <c r="K130" s="263"/>
    </row>
    <row r="131" spans="1:11" s="54" customFormat="1" ht="87.95" customHeight="1">
      <c r="A131" s="17"/>
      <c r="B131" s="274" t="s">
        <v>153</v>
      </c>
      <c r="C131" s="275" t="s">
        <v>154</v>
      </c>
      <c r="D131" s="276"/>
      <c r="E131" s="277">
        <v>28030118803</v>
      </c>
      <c r="F131" s="278" t="s">
        <v>178</v>
      </c>
      <c r="G131" s="261" t="s">
        <v>176</v>
      </c>
      <c r="H131" s="262"/>
      <c r="I131" s="262"/>
      <c r="J131" s="262"/>
      <c r="K131" s="263"/>
    </row>
    <row r="132" spans="1:11" s="54" customFormat="1" ht="87.95" customHeight="1">
      <c r="A132" s="17"/>
      <c r="B132" s="274" t="s">
        <v>153</v>
      </c>
      <c r="C132" s="275" t="s">
        <v>154</v>
      </c>
      <c r="D132" s="276"/>
      <c r="E132" s="277">
        <v>28030118804</v>
      </c>
      <c r="F132" s="278" t="s">
        <v>179</v>
      </c>
      <c r="G132" s="261" t="s">
        <v>176</v>
      </c>
      <c r="H132" s="262"/>
      <c r="I132" s="262"/>
      <c r="J132" s="262"/>
      <c r="K132" s="263"/>
    </row>
    <row r="133" spans="1:11" s="54" customFormat="1" ht="87.95" customHeight="1">
      <c r="A133" s="17"/>
      <c r="B133" s="274" t="s">
        <v>153</v>
      </c>
      <c r="C133" s="275" t="s">
        <v>154</v>
      </c>
      <c r="D133" s="276"/>
      <c r="E133" s="277">
        <v>28030118805</v>
      </c>
      <c r="F133" s="278" t="s">
        <v>180</v>
      </c>
      <c r="G133" s="261" t="s">
        <v>176</v>
      </c>
      <c r="H133" s="262"/>
      <c r="I133" s="262"/>
      <c r="J133" s="262"/>
      <c r="K133" s="263"/>
    </row>
    <row r="134" spans="1:11" s="54" customFormat="1" ht="87.95" customHeight="1">
      <c r="A134" s="17"/>
      <c r="B134" s="274" t="s">
        <v>153</v>
      </c>
      <c r="C134" s="275" t="s">
        <v>154</v>
      </c>
      <c r="D134" s="276"/>
      <c r="E134" s="277">
        <v>28030119301</v>
      </c>
      <c r="F134" s="278" t="s">
        <v>181</v>
      </c>
      <c r="G134" s="261" t="s">
        <v>182</v>
      </c>
      <c r="H134" s="262"/>
      <c r="I134" s="262"/>
      <c r="J134" s="262"/>
      <c r="K134" s="263"/>
    </row>
    <row r="135" spans="1:11" s="54" customFormat="1" ht="87.95" customHeight="1">
      <c r="A135" s="17"/>
      <c r="B135" s="274" t="s">
        <v>153</v>
      </c>
      <c r="C135" s="275" t="s">
        <v>154</v>
      </c>
      <c r="D135" s="276"/>
      <c r="E135" s="277">
        <v>28030119302</v>
      </c>
      <c r="F135" s="278" t="s">
        <v>183</v>
      </c>
      <c r="G135" s="261" t="s">
        <v>182</v>
      </c>
      <c r="H135" s="262"/>
      <c r="I135" s="262"/>
      <c r="J135" s="262"/>
      <c r="K135" s="263"/>
    </row>
    <row r="136" spans="1:11" s="54" customFormat="1" ht="87.95" customHeight="1">
      <c r="A136" s="17"/>
      <c r="B136" s="274" t="s">
        <v>153</v>
      </c>
      <c r="C136" s="275" t="s">
        <v>154</v>
      </c>
      <c r="D136" s="276"/>
      <c r="E136" s="277">
        <v>28030119303</v>
      </c>
      <c r="F136" s="278" t="s">
        <v>184</v>
      </c>
      <c r="G136" s="261" t="s">
        <v>182</v>
      </c>
      <c r="H136" s="262"/>
      <c r="I136" s="262"/>
      <c r="J136" s="262"/>
      <c r="K136" s="263"/>
    </row>
    <row r="137" spans="1:11" s="54" customFormat="1" ht="87.95" customHeight="1">
      <c r="A137" s="17"/>
      <c r="B137" s="274" t="s">
        <v>153</v>
      </c>
      <c r="C137" s="275" t="s">
        <v>154</v>
      </c>
      <c r="D137" s="276"/>
      <c r="E137" s="277">
        <v>28030119304</v>
      </c>
      <c r="F137" s="278" t="s">
        <v>185</v>
      </c>
      <c r="G137" s="261" t="s">
        <v>182</v>
      </c>
      <c r="H137" s="262"/>
      <c r="I137" s="262"/>
      <c r="J137" s="262"/>
      <c r="K137" s="263"/>
    </row>
    <row r="138" spans="1:11" s="54" customFormat="1" ht="87.95" customHeight="1">
      <c r="A138" s="17"/>
      <c r="B138" s="274" t="s">
        <v>153</v>
      </c>
      <c r="C138" s="275" t="s">
        <v>154</v>
      </c>
      <c r="D138" s="276"/>
      <c r="E138" s="277">
        <v>28030119305</v>
      </c>
      <c r="F138" s="278" t="s">
        <v>186</v>
      </c>
      <c r="G138" s="261" t="s">
        <v>182</v>
      </c>
      <c r="H138" s="262"/>
      <c r="I138" s="262"/>
      <c r="J138" s="262"/>
      <c r="K138" s="263"/>
    </row>
    <row r="139" spans="1:11" s="54" customFormat="1" ht="87.95" customHeight="1">
      <c r="A139" s="56"/>
      <c r="B139" s="274" t="s">
        <v>153</v>
      </c>
      <c r="C139" s="275" t="s">
        <v>154</v>
      </c>
      <c r="D139" s="276"/>
      <c r="E139" s="277">
        <v>28030119306</v>
      </c>
      <c r="F139" s="278" t="s">
        <v>187</v>
      </c>
      <c r="G139" s="261" t="s">
        <v>182</v>
      </c>
      <c r="H139" s="262"/>
      <c r="I139" s="262"/>
      <c r="J139" s="262"/>
      <c r="K139" s="263"/>
    </row>
    <row r="140" spans="1:11" s="54" customFormat="1" ht="99.75">
      <c r="A140" s="56"/>
      <c r="B140" s="274" t="s">
        <v>153</v>
      </c>
      <c r="C140" s="275" t="s">
        <v>154</v>
      </c>
      <c r="D140" s="276"/>
      <c r="E140" s="277">
        <v>24020250104</v>
      </c>
      <c r="F140" s="278" t="s">
        <v>188</v>
      </c>
      <c r="G140" s="261" t="s">
        <v>84</v>
      </c>
      <c r="H140" s="262"/>
      <c r="I140" s="262"/>
      <c r="J140" s="262"/>
      <c r="K140" s="263"/>
    </row>
    <row r="141" spans="1:11" s="54" customFormat="1" ht="111.95" customHeight="1">
      <c r="A141" s="56"/>
      <c r="B141" s="274" t="s">
        <v>153</v>
      </c>
      <c r="C141" s="275" t="s">
        <v>189</v>
      </c>
      <c r="D141" s="276"/>
      <c r="E141" s="277">
        <v>28030119101</v>
      </c>
      <c r="F141" s="278" t="s">
        <v>190</v>
      </c>
      <c r="G141" s="261" t="s">
        <v>191</v>
      </c>
      <c r="H141" s="262"/>
      <c r="I141" s="262"/>
      <c r="J141" s="262"/>
      <c r="K141" s="263"/>
    </row>
    <row r="142" spans="1:11" s="54" customFormat="1" ht="87.95" customHeight="1">
      <c r="A142" s="17"/>
      <c r="B142" s="274" t="s">
        <v>153</v>
      </c>
      <c r="C142" s="275" t="s">
        <v>189</v>
      </c>
      <c r="D142" s="276"/>
      <c r="E142" s="277">
        <v>28030119102</v>
      </c>
      <c r="F142" s="278" t="s">
        <v>192</v>
      </c>
      <c r="G142" s="261" t="s">
        <v>191</v>
      </c>
      <c r="H142" s="262"/>
      <c r="I142" s="262"/>
      <c r="J142" s="262"/>
      <c r="K142" s="263"/>
    </row>
    <row r="143" spans="1:11" s="54" customFormat="1" ht="87.95" customHeight="1">
      <c r="A143" s="17"/>
      <c r="B143" s="274" t="s">
        <v>153</v>
      </c>
      <c r="C143" s="275" t="s">
        <v>189</v>
      </c>
      <c r="D143" s="276"/>
      <c r="E143" s="277">
        <v>28030119103</v>
      </c>
      <c r="F143" s="278" t="s">
        <v>193</v>
      </c>
      <c r="G143" s="261" t="s">
        <v>191</v>
      </c>
      <c r="H143" s="262"/>
      <c r="I143" s="262"/>
      <c r="J143" s="262"/>
      <c r="K143" s="263"/>
    </row>
    <row r="144" spans="1:11" s="54" customFormat="1" ht="99.75">
      <c r="A144" s="17"/>
      <c r="B144" s="274" t="s">
        <v>153</v>
      </c>
      <c r="C144" s="275" t="s">
        <v>189</v>
      </c>
      <c r="D144" s="276"/>
      <c r="E144" s="277">
        <v>24020250105</v>
      </c>
      <c r="F144" s="279" t="s">
        <v>194</v>
      </c>
      <c r="G144" s="261" t="s">
        <v>84</v>
      </c>
      <c r="H144" s="262"/>
      <c r="I144" s="262"/>
      <c r="J144" s="262"/>
      <c r="K144" s="263"/>
    </row>
    <row r="145" spans="1:11" s="54" customFormat="1" ht="87.95" customHeight="1">
      <c r="A145" s="17"/>
      <c r="B145" s="274" t="s">
        <v>153</v>
      </c>
      <c r="C145" s="275" t="s">
        <v>189</v>
      </c>
      <c r="D145" s="276"/>
      <c r="E145" s="277">
        <v>28030119104</v>
      </c>
      <c r="F145" s="278" t="s">
        <v>195</v>
      </c>
      <c r="G145" s="261" t="s">
        <v>191</v>
      </c>
      <c r="H145" s="262"/>
      <c r="I145" s="262"/>
      <c r="J145" s="262"/>
      <c r="K145" s="263"/>
    </row>
    <row r="146" spans="1:11" s="54" customFormat="1" ht="87.95" customHeight="1">
      <c r="A146" s="17"/>
      <c r="B146" s="274" t="s">
        <v>153</v>
      </c>
      <c r="C146" s="275" t="s">
        <v>189</v>
      </c>
      <c r="D146" s="276"/>
      <c r="E146" s="277">
        <v>28030119105</v>
      </c>
      <c r="F146" s="278" t="s">
        <v>196</v>
      </c>
      <c r="G146" s="261" t="s">
        <v>191</v>
      </c>
      <c r="H146" s="262"/>
      <c r="I146" s="262"/>
      <c r="J146" s="262"/>
      <c r="K146" s="263"/>
    </row>
    <row r="147" spans="1:11" s="54" customFormat="1" ht="87.95" customHeight="1">
      <c r="A147" s="56"/>
      <c r="B147" s="274" t="s">
        <v>153</v>
      </c>
      <c r="C147" s="275" t="s">
        <v>189</v>
      </c>
      <c r="D147" s="276"/>
      <c r="E147" s="277">
        <v>28030119106</v>
      </c>
      <c r="F147" s="278" t="s">
        <v>197</v>
      </c>
      <c r="G147" s="261" t="s">
        <v>191</v>
      </c>
      <c r="H147" s="262"/>
      <c r="I147" s="262"/>
      <c r="J147" s="262"/>
      <c r="K147" s="263"/>
    </row>
    <row r="148" spans="1:11" s="54" customFormat="1" ht="87.95" customHeight="1">
      <c r="A148" s="17"/>
      <c r="B148" s="280" t="s">
        <v>198</v>
      </c>
      <c r="C148" s="281" t="s">
        <v>199</v>
      </c>
      <c r="D148" s="282"/>
      <c r="E148" s="283">
        <v>21030302501</v>
      </c>
      <c r="F148" s="284" t="s">
        <v>200</v>
      </c>
      <c r="G148" s="261" t="s">
        <v>201</v>
      </c>
      <c r="H148" s="262"/>
      <c r="I148" s="262"/>
      <c r="J148" s="262"/>
      <c r="K148" s="263"/>
    </row>
    <row r="149" spans="1:11" s="54" customFormat="1" ht="87.95" customHeight="1">
      <c r="A149" s="17"/>
      <c r="B149" s="280" t="s">
        <v>198</v>
      </c>
      <c r="C149" s="281" t="s">
        <v>199</v>
      </c>
      <c r="D149" s="282"/>
      <c r="E149" s="283">
        <v>21030302502</v>
      </c>
      <c r="F149" s="284" t="s">
        <v>202</v>
      </c>
      <c r="G149" s="261" t="s">
        <v>201</v>
      </c>
      <c r="H149" s="262"/>
      <c r="I149" s="262"/>
      <c r="J149" s="262"/>
      <c r="K149" s="263"/>
    </row>
    <row r="150" spans="1:11" s="54" customFormat="1" ht="87.95" customHeight="1">
      <c r="A150" s="17"/>
      <c r="B150" s="280" t="s">
        <v>198</v>
      </c>
      <c r="C150" s="281" t="s">
        <v>199</v>
      </c>
      <c r="D150" s="282"/>
      <c r="E150" s="283">
        <v>21030302503</v>
      </c>
      <c r="F150" s="284" t="s">
        <v>203</v>
      </c>
      <c r="G150" s="261" t="s">
        <v>201</v>
      </c>
      <c r="H150" s="262"/>
      <c r="I150" s="262"/>
      <c r="J150" s="262"/>
      <c r="K150" s="263"/>
    </row>
    <row r="151" spans="1:11" s="54" customFormat="1" ht="87.95" customHeight="1">
      <c r="A151" s="17"/>
      <c r="B151" s="280" t="s">
        <v>198</v>
      </c>
      <c r="C151" s="281" t="s">
        <v>199</v>
      </c>
      <c r="D151" s="282"/>
      <c r="E151" s="283">
        <v>21030302504</v>
      </c>
      <c r="F151" s="284" t="s">
        <v>204</v>
      </c>
      <c r="G151" s="261" t="s">
        <v>201</v>
      </c>
      <c r="H151" s="262"/>
      <c r="I151" s="262"/>
      <c r="J151" s="262"/>
      <c r="K151" s="263"/>
    </row>
    <row r="152" spans="1:11" s="54" customFormat="1" ht="87.95" customHeight="1">
      <c r="A152" s="17"/>
      <c r="B152" s="280" t="s">
        <v>198</v>
      </c>
      <c r="C152" s="281" t="s">
        <v>199</v>
      </c>
      <c r="D152" s="282"/>
      <c r="E152" s="283">
        <v>28030120001</v>
      </c>
      <c r="F152" s="284" t="s">
        <v>200</v>
      </c>
      <c r="G152" s="261" t="s">
        <v>205</v>
      </c>
      <c r="H152" s="262"/>
      <c r="I152" s="262"/>
      <c r="J152" s="262"/>
      <c r="K152" s="263"/>
    </row>
    <row r="153" spans="1:11" s="54" customFormat="1" ht="87.95" customHeight="1">
      <c r="A153" s="17"/>
      <c r="B153" s="280" t="s">
        <v>198</v>
      </c>
      <c r="C153" s="281" t="s">
        <v>199</v>
      </c>
      <c r="D153" s="282"/>
      <c r="E153" s="283">
        <v>24020250106</v>
      </c>
      <c r="F153" s="284" t="s">
        <v>206</v>
      </c>
      <c r="G153" s="261" t="s">
        <v>84</v>
      </c>
      <c r="H153" s="262"/>
      <c r="I153" s="262"/>
      <c r="J153" s="262"/>
      <c r="K153" s="263"/>
    </row>
    <row r="154" spans="1:11" s="54" customFormat="1" ht="87.95" customHeight="1">
      <c r="A154" s="17"/>
      <c r="B154" s="280" t="s">
        <v>198</v>
      </c>
      <c r="C154" s="281" t="s">
        <v>199</v>
      </c>
      <c r="D154" s="282"/>
      <c r="E154" s="283">
        <v>28030120002</v>
      </c>
      <c r="F154" s="284" t="s">
        <v>202</v>
      </c>
      <c r="G154" s="261" t="s">
        <v>205</v>
      </c>
      <c r="H154" s="262"/>
      <c r="I154" s="262"/>
      <c r="J154" s="262"/>
      <c r="K154" s="263"/>
    </row>
    <row r="155" spans="1:11" s="54" customFormat="1" ht="87.95" customHeight="1">
      <c r="A155" s="17"/>
      <c r="B155" s="280" t="s">
        <v>198</v>
      </c>
      <c r="C155" s="281" t="s">
        <v>199</v>
      </c>
      <c r="D155" s="282"/>
      <c r="E155" s="283">
        <v>28030120003</v>
      </c>
      <c r="F155" s="284" t="s">
        <v>203</v>
      </c>
      <c r="G155" s="261" t="s">
        <v>205</v>
      </c>
      <c r="H155" s="262"/>
      <c r="I155" s="262"/>
      <c r="J155" s="262"/>
      <c r="K155" s="263"/>
    </row>
    <row r="156" spans="1:11" s="54" customFormat="1" ht="87.95" customHeight="1">
      <c r="A156" s="56"/>
      <c r="B156" s="280" t="s">
        <v>198</v>
      </c>
      <c r="C156" s="281" t="s">
        <v>207</v>
      </c>
      <c r="D156" s="282"/>
      <c r="E156" s="283">
        <v>28030120004</v>
      </c>
      <c r="F156" s="284" t="s">
        <v>208</v>
      </c>
      <c r="G156" s="261" t="s">
        <v>205</v>
      </c>
      <c r="H156" s="262"/>
      <c r="I156" s="262"/>
      <c r="J156" s="262"/>
      <c r="K156" s="263"/>
    </row>
    <row r="157" spans="1:11" s="54" customFormat="1" ht="87.95" customHeight="1">
      <c r="A157" s="56"/>
      <c r="B157" s="280" t="s">
        <v>198</v>
      </c>
      <c r="C157" s="281" t="s">
        <v>207</v>
      </c>
      <c r="D157" s="282"/>
      <c r="E157" s="283">
        <v>28030120005</v>
      </c>
      <c r="F157" s="284" t="s">
        <v>204</v>
      </c>
      <c r="G157" s="261" t="s">
        <v>205</v>
      </c>
      <c r="H157" s="262"/>
      <c r="I157" s="262"/>
      <c r="J157" s="262"/>
      <c r="K157" s="263"/>
    </row>
    <row r="158" spans="1:11" s="54" customFormat="1" ht="87.95" customHeight="1">
      <c r="A158" s="56"/>
      <c r="B158" s="280" t="s">
        <v>198</v>
      </c>
      <c r="C158" s="281" t="s">
        <v>207</v>
      </c>
      <c r="D158" s="282"/>
      <c r="E158" s="285"/>
      <c r="F158" s="284" t="s">
        <v>209</v>
      </c>
      <c r="G158" s="261" t="s">
        <v>210</v>
      </c>
      <c r="H158" s="262"/>
      <c r="I158" s="262"/>
      <c r="J158" s="262"/>
      <c r="K158" s="263"/>
    </row>
    <row r="159" spans="1:11" ht="11.25" thickBot="1">
      <c r="A159" s="22"/>
      <c r="B159" s="286" t="s">
        <v>211</v>
      </c>
      <c r="C159" s="287"/>
      <c r="D159" s="288"/>
      <c r="E159" s="288"/>
      <c r="F159" s="288"/>
      <c r="G159" s="289"/>
      <c r="H159" s="288"/>
      <c r="I159" s="288"/>
      <c r="J159" s="288"/>
      <c r="K159" s="290"/>
    </row>
    <row r="160" spans="1:11" ht="31.5">
      <c r="A160" s="22"/>
      <c r="B160" s="291" t="s">
        <v>212</v>
      </c>
      <c r="C160" s="100">
        <v>16</v>
      </c>
      <c r="D160" s="101"/>
      <c r="E160" s="102"/>
      <c r="F160" s="23" t="s">
        <v>213</v>
      </c>
      <c r="G160" s="24"/>
      <c r="H160" s="2"/>
      <c r="I160" s="103">
        <v>30</v>
      </c>
      <c r="J160" s="104"/>
      <c r="K160" s="105"/>
    </row>
    <row r="161" spans="1:15" ht="11.25" thickBot="1">
      <c r="A161" s="22"/>
      <c r="B161" s="292" t="s">
        <v>214</v>
      </c>
      <c r="C161" s="293"/>
      <c r="D161" s="294"/>
      <c r="E161" s="294"/>
      <c r="F161" s="294"/>
      <c r="G161" s="295"/>
      <c r="H161" s="294"/>
      <c r="I161" s="294"/>
      <c r="J161" s="294"/>
      <c r="K161" s="296"/>
    </row>
    <row r="162" spans="1:15" ht="54.95" customHeight="1" thickBot="1">
      <c r="A162" s="22"/>
      <c r="B162" s="158" t="s">
        <v>215</v>
      </c>
      <c r="C162" s="159"/>
      <c r="D162" s="159"/>
      <c r="E162" s="159"/>
      <c r="F162" s="159"/>
      <c r="G162" s="159"/>
      <c r="H162" s="159"/>
      <c r="I162" s="159"/>
      <c r="J162" s="159"/>
      <c r="K162" s="160"/>
    </row>
    <row r="163" spans="1:15" ht="39" thickBot="1">
      <c r="A163" s="4"/>
      <c r="B163" s="94" t="s">
        <v>216</v>
      </c>
      <c r="C163" s="3"/>
      <c r="D163" s="3"/>
      <c r="E163" s="3"/>
      <c r="F163" s="3"/>
      <c r="G163" s="3"/>
      <c r="H163" s="3"/>
      <c r="I163" s="3"/>
      <c r="J163" s="3"/>
      <c r="K163" s="29"/>
    </row>
    <row r="164" spans="1:15">
      <c r="A164" s="4"/>
      <c r="B164" s="297" t="s">
        <v>217</v>
      </c>
      <c r="C164" s="298" t="s">
        <v>218</v>
      </c>
      <c r="D164" s="299" t="s">
        <v>219</v>
      </c>
      <c r="E164" s="300"/>
      <c r="F164" s="300"/>
      <c r="G164" s="301"/>
      <c r="H164" s="299" t="s">
        <v>220</v>
      </c>
      <c r="I164" s="300"/>
      <c r="J164" s="300"/>
      <c r="K164" s="301"/>
      <c r="L164" s="299" t="s">
        <v>221</v>
      </c>
      <c r="M164" s="300"/>
      <c r="N164" s="300"/>
      <c r="O164" s="301"/>
    </row>
    <row r="165" spans="1:15" ht="21.75" thickBot="1">
      <c r="A165" s="4"/>
      <c r="B165" s="302"/>
      <c r="C165" s="303"/>
      <c r="D165" s="30" t="s">
        <v>222</v>
      </c>
      <c r="E165" s="31" t="s">
        <v>223</v>
      </c>
      <c r="F165" s="31" t="s">
        <v>224</v>
      </c>
      <c r="G165" s="32" t="s">
        <v>225</v>
      </c>
      <c r="H165" s="30" t="s">
        <v>222</v>
      </c>
      <c r="I165" s="31" t="s">
        <v>223</v>
      </c>
      <c r="J165" s="31" t="s">
        <v>224</v>
      </c>
      <c r="K165" s="32" t="s">
        <v>225</v>
      </c>
      <c r="L165" s="30" t="s">
        <v>222</v>
      </c>
      <c r="M165" s="31" t="s">
        <v>223</v>
      </c>
      <c r="N165" s="31" t="s">
        <v>224</v>
      </c>
      <c r="O165" s="32" t="s">
        <v>225</v>
      </c>
    </row>
    <row r="166" spans="1:15" ht="33" customHeight="1">
      <c r="A166" s="4"/>
      <c r="B166" s="304" t="s">
        <v>80</v>
      </c>
      <c r="C166" s="305">
        <v>1.2382234185733514</v>
      </c>
      <c r="D166" s="306" t="s">
        <v>226</v>
      </c>
      <c r="E166" s="307">
        <v>149</v>
      </c>
      <c r="F166" s="308">
        <v>25000</v>
      </c>
      <c r="G166" s="309">
        <v>3725000</v>
      </c>
      <c r="H166" s="310" t="s">
        <v>227</v>
      </c>
      <c r="I166" s="311">
        <v>31</v>
      </c>
      <c r="J166" s="308">
        <v>913400</v>
      </c>
      <c r="K166" s="309">
        <v>28315400</v>
      </c>
      <c r="L166" s="312" t="s">
        <v>228</v>
      </c>
      <c r="M166" s="313">
        <v>22</v>
      </c>
      <c r="N166" s="314">
        <v>2500</v>
      </c>
      <c r="O166" s="315">
        <v>55000</v>
      </c>
    </row>
    <row r="167" spans="1:15" ht="33" customHeight="1">
      <c r="A167" s="4"/>
      <c r="B167" s="156"/>
      <c r="C167" s="316"/>
      <c r="D167" s="88"/>
      <c r="E167" s="89"/>
      <c r="F167" s="66"/>
      <c r="G167" s="67"/>
      <c r="H167" s="68" t="s">
        <v>229</v>
      </c>
      <c r="I167" s="317">
        <v>1</v>
      </c>
      <c r="J167" s="318">
        <v>1000000</v>
      </c>
      <c r="K167" s="69">
        <v>1000000</v>
      </c>
      <c r="L167" s="319" t="s">
        <v>230</v>
      </c>
      <c r="M167" s="43">
        <v>10</v>
      </c>
      <c r="N167" s="320">
        <v>3000</v>
      </c>
      <c r="O167" s="72">
        <v>30000</v>
      </c>
    </row>
    <row r="168" spans="1:15" ht="33" customHeight="1">
      <c r="A168" s="4"/>
      <c r="B168" s="156"/>
      <c r="C168" s="316"/>
      <c r="D168" s="90"/>
      <c r="E168" s="49"/>
      <c r="F168" s="44"/>
      <c r="G168" s="321"/>
      <c r="H168" s="322" t="s">
        <v>231</v>
      </c>
      <c r="I168" s="323">
        <v>1</v>
      </c>
      <c r="J168" s="320">
        <v>2500000</v>
      </c>
      <c r="K168" s="324">
        <v>2500000</v>
      </c>
      <c r="L168" s="325" t="s">
        <v>232</v>
      </c>
      <c r="M168" s="43">
        <v>30</v>
      </c>
      <c r="N168" s="44">
        <v>40000</v>
      </c>
      <c r="O168" s="321">
        <v>1200000</v>
      </c>
    </row>
    <row r="169" spans="1:15" ht="33" customHeight="1">
      <c r="A169" s="4"/>
      <c r="B169" s="156"/>
      <c r="C169" s="316"/>
      <c r="D169" s="90"/>
      <c r="E169" s="49"/>
      <c r="F169" s="44"/>
      <c r="G169" s="321"/>
      <c r="H169" s="322" t="s">
        <v>233</v>
      </c>
      <c r="I169" s="323">
        <v>31</v>
      </c>
      <c r="J169" s="320">
        <v>3000000</v>
      </c>
      <c r="K169" s="324">
        <v>93000000</v>
      </c>
      <c r="L169" s="326"/>
      <c r="M169" s="323"/>
      <c r="N169" s="320"/>
      <c r="O169" s="324"/>
    </row>
    <row r="170" spans="1:15" ht="33" customHeight="1">
      <c r="A170" s="4"/>
      <c r="B170" s="156"/>
      <c r="C170" s="316"/>
      <c r="D170" s="327"/>
      <c r="E170" s="328"/>
      <c r="F170" s="320"/>
      <c r="G170" s="324"/>
      <c r="H170" s="322" t="s">
        <v>234</v>
      </c>
      <c r="I170" s="323">
        <v>1</v>
      </c>
      <c r="J170" s="320">
        <v>2000000</v>
      </c>
      <c r="K170" s="324">
        <v>2000000</v>
      </c>
      <c r="L170" s="326"/>
      <c r="M170" s="323"/>
      <c r="N170" s="320"/>
      <c r="O170" s="324"/>
    </row>
    <row r="171" spans="1:15" ht="33" customHeight="1" thickBot="1">
      <c r="A171" s="4"/>
      <c r="B171" s="157"/>
      <c r="C171" s="91"/>
      <c r="D171" s="88"/>
      <c r="E171" s="89"/>
      <c r="F171" s="66"/>
      <c r="G171" s="67"/>
      <c r="H171" s="68" t="s">
        <v>235</v>
      </c>
      <c r="I171" s="317">
        <v>2</v>
      </c>
      <c r="J171" s="318">
        <v>100000</v>
      </c>
      <c r="K171" s="324">
        <v>200000</v>
      </c>
      <c r="L171" s="70"/>
      <c r="M171" s="71"/>
      <c r="N171" s="66"/>
      <c r="O171" s="67"/>
    </row>
    <row r="172" spans="1:15" ht="33" customHeight="1">
      <c r="A172" s="4"/>
      <c r="B172" s="304" t="s">
        <v>94</v>
      </c>
      <c r="C172" s="305">
        <v>0.48452220726783313</v>
      </c>
      <c r="D172" s="306" t="s">
        <v>226</v>
      </c>
      <c r="E172" s="307">
        <v>60</v>
      </c>
      <c r="F172" s="308">
        <v>25000</v>
      </c>
      <c r="G172" s="309">
        <v>1500000</v>
      </c>
      <c r="H172" s="310"/>
      <c r="I172" s="311"/>
      <c r="J172" s="308"/>
      <c r="K172" s="309">
        <v>0</v>
      </c>
      <c r="L172" s="312" t="s">
        <v>228</v>
      </c>
      <c r="M172" s="311">
        <v>54</v>
      </c>
      <c r="N172" s="308">
        <v>2500</v>
      </c>
      <c r="O172" s="309">
        <v>135000</v>
      </c>
    </row>
    <row r="173" spans="1:15" ht="33" customHeight="1">
      <c r="A173" s="4"/>
      <c r="B173" s="156"/>
      <c r="C173" s="316"/>
      <c r="D173" s="327"/>
      <c r="E173" s="328"/>
      <c r="F173" s="320"/>
      <c r="G173" s="324"/>
      <c r="H173" s="322"/>
      <c r="I173" s="323"/>
      <c r="J173" s="320"/>
      <c r="K173" s="324">
        <v>0</v>
      </c>
      <c r="L173" s="326" t="s">
        <v>230</v>
      </c>
      <c r="M173" s="323">
        <v>11</v>
      </c>
      <c r="N173" s="320">
        <v>3000</v>
      </c>
      <c r="O173" s="324">
        <v>33000</v>
      </c>
    </row>
    <row r="174" spans="1:15" ht="33" customHeight="1">
      <c r="A174" s="4"/>
      <c r="B174" s="156"/>
      <c r="C174" s="316"/>
      <c r="D174" s="90"/>
      <c r="E174" s="49"/>
      <c r="F174" s="44"/>
      <c r="G174" s="321"/>
      <c r="H174" s="325"/>
      <c r="I174" s="43"/>
      <c r="J174" s="44"/>
      <c r="K174" s="321"/>
      <c r="L174" s="325" t="s">
        <v>236</v>
      </c>
      <c r="M174" s="43">
        <v>30</v>
      </c>
      <c r="N174" s="44">
        <v>50000</v>
      </c>
      <c r="O174" s="321">
        <v>1500000</v>
      </c>
    </row>
    <row r="175" spans="1:15" ht="33" customHeight="1">
      <c r="A175" s="4"/>
      <c r="B175" s="156"/>
      <c r="C175" s="316"/>
      <c r="D175" s="90"/>
      <c r="E175" s="49"/>
      <c r="F175" s="44"/>
      <c r="G175" s="321"/>
      <c r="H175" s="325"/>
      <c r="I175" s="43"/>
      <c r="J175" s="44"/>
      <c r="K175" s="321"/>
      <c r="L175" s="325" t="s">
        <v>237</v>
      </c>
      <c r="M175" s="43">
        <v>30</v>
      </c>
      <c r="N175" s="44">
        <v>50000</v>
      </c>
      <c r="O175" s="321">
        <v>1500000</v>
      </c>
    </row>
    <row r="176" spans="1:15" ht="33" customHeight="1" thickBot="1">
      <c r="A176" s="4"/>
      <c r="B176" s="157"/>
      <c r="C176" s="91"/>
      <c r="D176" s="329"/>
      <c r="E176" s="50"/>
      <c r="F176" s="36"/>
      <c r="G176" s="37"/>
      <c r="H176" s="38"/>
      <c r="I176" s="35"/>
      <c r="J176" s="36"/>
      <c r="K176" s="37">
        <v>0</v>
      </c>
      <c r="L176" s="34" t="s">
        <v>238</v>
      </c>
      <c r="M176" s="43">
        <v>30</v>
      </c>
      <c r="N176" s="44">
        <v>50000</v>
      </c>
      <c r="O176" s="321">
        <v>1500000</v>
      </c>
    </row>
    <row r="177" spans="1:15" ht="33" customHeight="1">
      <c r="A177" s="4"/>
      <c r="B177" s="304" t="s">
        <v>239</v>
      </c>
      <c r="C177" s="305">
        <v>1.5343203230148048</v>
      </c>
      <c r="D177" s="306" t="s">
        <v>226</v>
      </c>
      <c r="E177" s="307">
        <v>185</v>
      </c>
      <c r="F177" s="308">
        <v>25000</v>
      </c>
      <c r="G177" s="309">
        <v>4625000</v>
      </c>
      <c r="H177" s="330" t="s">
        <v>240</v>
      </c>
      <c r="I177" s="331">
        <v>12</v>
      </c>
      <c r="J177" s="332">
        <v>250000</v>
      </c>
      <c r="K177" s="333">
        <v>3000000</v>
      </c>
      <c r="L177" s="312" t="s">
        <v>228</v>
      </c>
      <c r="M177" s="313">
        <v>58</v>
      </c>
      <c r="N177" s="314">
        <v>2500</v>
      </c>
      <c r="O177" s="315">
        <v>145000</v>
      </c>
    </row>
    <row r="178" spans="1:15" ht="33" customHeight="1">
      <c r="A178" s="4"/>
      <c r="B178" s="156"/>
      <c r="C178" s="316"/>
      <c r="D178" s="327"/>
      <c r="E178" s="328"/>
      <c r="F178" s="320"/>
      <c r="G178" s="324"/>
      <c r="H178" s="330" t="s">
        <v>241</v>
      </c>
      <c r="I178" s="331">
        <v>6</v>
      </c>
      <c r="J178" s="332">
        <v>150000</v>
      </c>
      <c r="K178" s="333">
        <v>900000</v>
      </c>
      <c r="L178" s="334" t="s">
        <v>230</v>
      </c>
      <c r="M178" s="331">
        <v>7</v>
      </c>
      <c r="N178" s="332">
        <v>3000</v>
      </c>
      <c r="O178" s="333">
        <v>21000</v>
      </c>
    </row>
    <row r="179" spans="1:15" ht="33" customHeight="1">
      <c r="A179" s="4"/>
      <c r="B179" s="156"/>
      <c r="C179" s="316"/>
      <c r="D179" s="327"/>
      <c r="E179" s="328"/>
      <c r="F179" s="320"/>
      <c r="G179" s="324"/>
      <c r="H179" s="330" t="s">
        <v>242</v>
      </c>
      <c r="I179" s="331">
        <v>12</v>
      </c>
      <c r="J179" s="332">
        <v>300000</v>
      </c>
      <c r="K179" s="333">
        <v>3600000</v>
      </c>
      <c r="L179" s="326"/>
      <c r="M179" s="323"/>
      <c r="N179" s="320"/>
      <c r="O179" s="333"/>
    </row>
    <row r="180" spans="1:15" ht="33" customHeight="1">
      <c r="A180" s="4"/>
      <c r="B180" s="156"/>
      <c r="C180" s="316"/>
      <c r="D180" s="327"/>
      <c r="E180" s="328"/>
      <c r="F180" s="320"/>
      <c r="G180" s="324"/>
      <c r="H180" s="330" t="s">
        <v>243</v>
      </c>
      <c r="I180" s="331">
        <v>12</v>
      </c>
      <c r="J180" s="332">
        <v>350000</v>
      </c>
      <c r="K180" s="333">
        <v>4200000</v>
      </c>
      <c r="L180" s="334"/>
      <c r="M180" s="331"/>
      <c r="N180" s="332"/>
      <c r="O180" s="333"/>
    </row>
    <row r="181" spans="1:15" ht="33" customHeight="1">
      <c r="A181" s="4"/>
      <c r="B181" s="156"/>
      <c r="C181" s="316"/>
      <c r="D181" s="327"/>
      <c r="E181" s="328"/>
      <c r="F181" s="320"/>
      <c r="G181" s="324"/>
      <c r="H181" s="330" t="s">
        <v>244</v>
      </c>
      <c r="I181" s="331">
        <v>15</v>
      </c>
      <c r="J181" s="332">
        <v>50000</v>
      </c>
      <c r="K181" s="333">
        <v>750000</v>
      </c>
      <c r="L181" s="326"/>
      <c r="M181" s="323"/>
      <c r="N181" s="320"/>
      <c r="O181" s="333">
        <v>0</v>
      </c>
    </row>
    <row r="182" spans="1:15" ht="33" customHeight="1">
      <c r="A182" s="4"/>
      <c r="B182" s="156"/>
      <c r="C182" s="316"/>
      <c r="D182" s="327"/>
      <c r="E182" s="328"/>
      <c r="F182" s="320"/>
      <c r="G182" s="324"/>
      <c r="H182" s="330" t="s">
        <v>245</v>
      </c>
      <c r="I182" s="331">
        <v>15</v>
      </c>
      <c r="J182" s="332">
        <v>30000</v>
      </c>
      <c r="K182" s="333">
        <v>450000</v>
      </c>
      <c r="L182" s="326"/>
      <c r="M182" s="323"/>
      <c r="N182" s="320"/>
      <c r="O182" s="333">
        <v>0</v>
      </c>
    </row>
    <row r="183" spans="1:15" ht="33" customHeight="1">
      <c r="A183" s="4"/>
      <c r="B183" s="156"/>
      <c r="C183" s="316"/>
      <c r="D183" s="327"/>
      <c r="E183" s="328"/>
      <c r="F183" s="320"/>
      <c r="G183" s="324"/>
      <c r="H183" s="330" t="s">
        <v>246</v>
      </c>
      <c r="I183" s="331">
        <v>36</v>
      </c>
      <c r="J183" s="332">
        <v>30000</v>
      </c>
      <c r="K183" s="333">
        <v>1080000</v>
      </c>
      <c r="L183" s="326"/>
      <c r="M183" s="323"/>
      <c r="N183" s="320"/>
      <c r="O183" s="333">
        <v>0</v>
      </c>
    </row>
    <row r="184" spans="1:15" ht="33" customHeight="1">
      <c r="A184" s="4"/>
      <c r="B184" s="156"/>
      <c r="C184" s="316"/>
      <c r="D184" s="327"/>
      <c r="E184" s="328"/>
      <c r="F184" s="320"/>
      <c r="G184" s="324"/>
      <c r="H184" s="330" t="s">
        <v>247</v>
      </c>
      <c r="I184" s="331">
        <v>6</v>
      </c>
      <c r="J184" s="332">
        <v>300000</v>
      </c>
      <c r="K184" s="333">
        <v>1800000</v>
      </c>
      <c r="L184" s="326"/>
      <c r="M184" s="323"/>
      <c r="N184" s="320"/>
      <c r="O184" s="333">
        <v>0</v>
      </c>
    </row>
    <row r="185" spans="1:15" ht="33" customHeight="1">
      <c r="A185" s="4"/>
      <c r="B185" s="156"/>
      <c r="C185" s="316"/>
      <c r="D185" s="327"/>
      <c r="E185" s="328"/>
      <c r="F185" s="320"/>
      <c r="G185" s="324"/>
      <c r="H185" s="330" t="s">
        <v>248</v>
      </c>
      <c r="I185" s="331">
        <v>30</v>
      </c>
      <c r="J185" s="332">
        <v>100000</v>
      </c>
      <c r="K185" s="333">
        <v>3000000</v>
      </c>
      <c r="L185" s="334"/>
      <c r="M185" s="331"/>
      <c r="N185" s="332"/>
      <c r="O185" s="333"/>
    </row>
    <row r="186" spans="1:15" ht="33" customHeight="1">
      <c r="A186" s="4"/>
      <c r="B186" s="156"/>
      <c r="C186" s="316"/>
      <c r="D186" s="327"/>
      <c r="E186" s="328"/>
      <c r="F186" s="320"/>
      <c r="G186" s="324"/>
      <c r="H186" s="330" t="s">
        <v>231</v>
      </c>
      <c r="I186" s="331">
        <v>1</v>
      </c>
      <c r="J186" s="332">
        <v>2000000</v>
      </c>
      <c r="K186" s="333">
        <v>2000000</v>
      </c>
      <c r="L186" s="326"/>
      <c r="M186" s="323"/>
      <c r="N186" s="320"/>
      <c r="O186" s="333">
        <v>0</v>
      </c>
    </row>
    <row r="187" spans="1:15" ht="33" customHeight="1">
      <c r="A187" s="4"/>
      <c r="B187" s="156"/>
      <c r="C187" s="316"/>
      <c r="D187" s="327"/>
      <c r="E187" s="328"/>
      <c r="F187" s="320"/>
      <c r="G187" s="324"/>
      <c r="H187" s="330" t="s">
        <v>249</v>
      </c>
      <c r="I187" s="331">
        <v>31</v>
      </c>
      <c r="J187" s="332">
        <v>2000000</v>
      </c>
      <c r="K187" s="333">
        <v>62000000</v>
      </c>
      <c r="L187" s="326"/>
      <c r="M187" s="323"/>
      <c r="N187" s="320"/>
      <c r="O187" s="333">
        <v>0</v>
      </c>
    </row>
    <row r="188" spans="1:15" ht="33" customHeight="1">
      <c r="A188" s="4"/>
      <c r="B188" s="156"/>
      <c r="C188" s="316"/>
      <c r="D188" s="327"/>
      <c r="E188" s="328"/>
      <c r="F188" s="320"/>
      <c r="G188" s="324"/>
      <c r="H188" s="330" t="s">
        <v>250</v>
      </c>
      <c r="I188" s="331">
        <v>31</v>
      </c>
      <c r="J188" s="332">
        <v>10000000</v>
      </c>
      <c r="K188" s="333">
        <v>310000000</v>
      </c>
      <c r="L188" s="326"/>
      <c r="M188" s="323"/>
      <c r="N188" s="320"/>
      <c r="O188" s="333">
        <v>0</v>
      </c>
    </row>
    <row r="189" spans="1:15" ht="33" customHeight="1">
      <c r="A189" s="4"/>
      <c r="B189" s="156"/>
      <c r="C189" s="316"/>
      <c r="D189" s="327"/>
      <c r="E189" s="328"/>
      <c r="F189" s="320"/>
      <c r="G189" s="324"/>
      <c r="H189" s="330" t="s">
        <v>251</v>
      </c>
      <c r="I189" s="331">
        <v>31</v>
      </c>
      <c r="J189" s="332">
        <v>20000000</v>
      </c>
      <c r="K189" s="333">
        <v>620000000</v>
      </c>
      <c r="L189" s="326"/>
      <c r="M189" s="323"/>
      <c r="N189" s="320"/>
      <c r="O189" s="333">
        <v>0</v>
      </c>
    </row>
    <row r="190" spans="1:15" ht="33" customHeight="1" thickBot="1">
      <c r="A190" s="4"/>
      <c r="B190" s="156"/>
      <c r="C190" s="316"/>
      <c r="D190" s="327"/>
      <c r="E190" s="328"/>
      <c r="F190" s="320"/>
      <c r="G190" s="324"/>
      <c r="H190" s="330" t="s">
        <v>252</v>
      </c>
      <c r="I190" s="331">
        <v>31</v>
      </c>
      <c r="J190" s="41">
        <v>50000000</v>
      </c>
      <c r="K190" s="333">
        <v>1550000000</v>
      </c>
      <c r="L190" s="319"/>
      <c r="M190" s="43"/>
      <c r="N190" s="44"/>
      <c r="O190" s="335"/>
    </row>
    <row r="191" spans="1:15" ht="33" customHeight="1">
      <c r="A191" s="4"/>
      <c r="B191" s="304" t="s">
        <v>122</v>
      </c>
      <c r="C191" s="305">
        <v>6.2718707940780618</v>
      </c>
      <c r="D191" s="306" t="s">
        <v>226</v>
      </c>
      <c r="E191" s="307">
        <v>751</v>
      </c>
      <c r="F191" s="308">
        <v>25000</v>
      </c>
      <c r="G191" s="309">
        <v>18775000</v>
      </c>
      <c r="H191" s="312" t="s">
        <v>253</v>
      </c>
      <c r="I191" s="313">
        <v>6</v>
      </c>
      <c r="J191" s="336">
        <v>1800000</v>
      </c>
      <c r="K191" s="315">
        <v>10800000</v>
      </c>
      <c r="L191" s="312" t="s">
        <v>228</v>
      </c>
      <c r="M191" s="313">
        <v>38</v>
      </c>
      <c r="N191" s="314">
        <v>2500</v>
      </c>
      <c r="O191" s="315">
        <v>95000</v>
      </c>
    </row>
    <row r="192" spans="1:15" ht="33" customHeight="1">
      <c r="A192" s="4"/>
      <c r="B192" s="156"/>
      <c r="C192" s="316"/>
      <c r="D192" s="327"/>
      <c r="E192" s="328"/>
      <c r="F192" s="320"/>
      <c r="G192" s="324"/>
      <c r="H192" s="330" t="s">
        <v>254</v>
      </c>
      <c r="I192" s="331">
        <v>6</v>
      </c>
      <c r="J192" s="332">
        <v>260000</v>
      </c>
      <c r="K192" s="333">
        <v>1560000</v>
      </c>
      <c r="L192" s="334" t="s">
        <v>230</v>
      </c>
      <c r="M192" s="331">
        <v>4</v>
      </c>
      <c r="N192" s="332">
        <v>3000</v>
      </c>
      <c r="O192" s="333"/>
    </row>
    <row r="193" spans="1:15" ht="33" customHeight="1">
      <c r="A193" s="4"/>
      <c r="B193" s="156"/>
      <c r="C193" s="316"/>
      <c r="D193" s="327"/>
      <c r="E193" s="328"/>
      <c r="F193" s="320"/>
      <c r="G193" s="324"/>
      <c r="H193" s="330" t="s">
        <v>255</v>
      </c>
      <c r="I193" s="331">
        <v>6</v>
      </c>
      <c r="J193" s="332">
        <v>400000</v>
      </c>
      <c r="K193" s="333">
        <v>2400000</v>
      </c>
      <c r="L193" s="326"/>
      <c r="M193" s="323"/>
      <c r="N193" s="320"/>
      <c r="O193" s="333"/>
    </row>
    <row r="194" spans="1:15" ht="33" customHeight="1">
      <c r="A194" s="4"/>
      <c r="B194" s="156"/>
      <c r="C194" s="316"/>
      <c r="D194" s="327"/>
      <c r="E194" s="328"/>
      <c r="F194" s="320"/>
      <c r="G194" s="324"/>
      <c r="H194" s="330" t="s">
        <v>256</v>
      </c>
      <c r="I194" s="331">
        <v>6</v>
      </c>
      <c r="J194" s="332">
        <v>3000000</v>
      </c>
      <c r="K194" s="333">
        <v>18000000</v>
      </c>
      <c r="L194" s="334"/>
      <c r="M194" s="331"/>
      <c r="N194" s="332"/>
      <c r="O194" s="333"/>
    </row>
    <row r="195" spans="1:15" ht="33" customHeight="1">
      <c r="A195" s="4"/>
      <c r="B195" s="156"/>
      <c r="C195" s="316"/>
      <c r="D195" s="90"/>
      <c r="E195" s="49"/>
      <c r="F195" s="44"/>
      <c r="G195" s="324"/>
      <c r="H195" s="330" t="s">
        <v>257</v>
      </c>
      <c r="I195" s="45">
        <v>31</v>
      </c>
      <c r="J195" s="46">
        <v>10000000</v>
      </c>
      <c r="K195" s="333">
        <v>310000000</v>
      </c>
      <c r="L195" s="319"/>
      <c r="M195" s="43"/>
      <c r="N195" s="44"/>
      <c r="O195" s="335"/>
    </row>
    <row r="196" spans="1:15" ht="33" customHeight="1" thickBot="1">
      <c r="A196" s="4"/>
      <c r="B196" s="157"/>
      <c r="C196" s="91"/>
      <c r="D196" s="329"/>
      <c r="E196" s="50"/>
      <c r="F196" s="36"/>
      <c r="G196" s="37"/>
      <c r="H196" s="39" t="s">
        <v>258</v>
      </c>
      <c r="I196" s="40">
        <v>6</v>
      </c>
      <c r="J196" s="41">
        <v>50000000</v>
      </c>
      <c r="K196" s="42">
        <v>300000000</v>
      </c>
      <c r="L196" s="34"/>
      <c r="M196" s="35"/>
      <c r="N196" s="36"/>
      <c r="O196" s="42"/>
    </row>
    <row r="197" spans="1:15" ht="33" customHeight="1">
      <c r="A197" s="4"/>
      <c r="B197" s="304" t="s">
        <v>259</v>
      </c>
      <c r="C197" s="305">
        <v>8.3445491251682373</v>
      </c>
      <c r="D197" s="92" t="s">
        <v>226</v>
      </c>
      <c r="E197" s="337">
        <v>993</v>
      </c>
      <c r="F197" s="318">
        <v>25000</v>
      </c>
      <c r="G197" s="69">
        <v>24825000</v>
      </c>
      <c r="H197" s="330" t="s">
        <v>260</v>
      </c>
      <c r="I197" s="331">
        <v>31</v>
      </c>
      <c r="J197" s="332">
        <v>50000000</v>
      </c>
      <c r="K197" s="333">
        <v>1550000000</v>
      </c>
      <c r="L197" s="312" t="s">
        <v>228</v>
      </c>
      <c r="M197" s="331">
        <v>63</v>
      </c>
      <c r="N197" s="332">
        <v>2500</v>
      </c>
      <c r="O197" s="333">
        <v>157500</v>
      </c>
    </row>
    <row r="198" spans="1:15" ht="33" customHeight="1">
      <c r="A198" s="4"/>
      <c r="B198" s="156"/>
      <c r="C198" s="316"/>
      <c r="D198" s="327"/>
      <c r="E198" s="328"/>
      <c r="F198" s="320"/>
      <c r="G198" s="324"/>
      <c r="H198" s="330" t="s">
        <v>261</v>
      </c>
      <c r="I198" s="331">
        <v>1</v>
      </c>
      <c r="J198" s="332">
        <v>10000000</v>
      </c>
      <c r="K198" s="333">
        <v>10000000</v>
      </c>
      <c r="L198" s="334" t="s">
        <v>230</v>
      </c>
      <c r="M198" s="331">
        <v>7</v>
      </c>
      <c r="N198" s="332">
        <v>3000</v>
      </c>
      <c r="O198" s="333">
        <v>21000</v>
      </c>
    </row>
    <row r="199" spans="1:15" ht="33" customHeight="1">
      <c r="A199" s="4"/>
      <c r="B199" s="156"/>
      <c r="C199" s="316"/>
      <c r="D199" s="327"/>
      <c r="E199" s="328"/>
      <c r="F199" s="320"/>
      <c r="G199" s="324"/>
      <c r="H199" s="330" t="s">
        <v>262</v>
      </c>
      <c r="I199" s="45">
        <v>31</v>
      </c>
      <c r="J199" s="46">
        <v>15000000</v>
      </c>
      <c r="K199" s="335">
        <v>465000000</v>
      </c>
      <c r="L199" s="338"/>
      <c r="M199" s="45"/>
      <c r="N199" s="46"/>
      <c r="O199" s="335"/>
    </row>
    <row r="200" spans="1:15" ht="33" customHeight="1">
      <c r="A200" s="4"/>
      <c r="B200" s="156"/>
      <c r="C200" s="316"/>
      <c r="D200" s="90"/>
      <c r="E200" s="49"/>
      <c r="F200" s="44"/>
      <c r="G200" s="324"/>
      <c r="H200" s="330" t="s">
        <v>263</v>
      </c>
      <c r="I200" s="331">
        <v>2</v>
      </c>
      <c r="J200" s="332">
        <v>4500000</v>
      </c>
      <c r="K200" s="333">
        <v>9000000</v>
      </c>
      <c r="L200" s="338"/>
      <c r="M200" s="45"/>
      <c r="N200" s="46"/>
      <c r="O200" s="335"/>
    </row>
    <row r="201" spans="1:15" ht="33" customHeight="1">
      <c r="A201" s="4"/>
      <c r="B201" s="156"/>
      <c r="C201" s="316"/>
      <c r="D201" s="327"/>
      <c r="E201" s="328"/>
      <c r="F201" s="320"/>
      <c r="G201" s="324"/>
      <c r="H201" s="330" t="s">
        <v>264</v>
      </c>
      <c r="I201" s="331">
        <v>6</v>
      </c>
      <c r="J201" s="332">
        <v>25000</v>
      </c>
      <c r="K201" s="333">
        <v>150000</v>
      </c>
      <c r="L201" s="338"/>
      <c r="M201" s="45"/>
      <c r="N201" s="46"/>
      <c r="O201" s="335"/>
    </row>
    <row r="202" spans="1:15" ht="33" customHeight="1">
      <c r="A202" s="4"/>
      <c r="B202" s="156"/>
      <c r="C202" s="316"/>
      <c r="D202" s="327"/>
      <c r="E202" s="328"/>
      <c r="F202" s="320"/>
      <c r="G202" s="324"/>
      <c r="H202" s="330" t="s">
        <v>265</v>
      </c>
      <c r="I202" s="331">
        <v>6</v>
      </c>
      <c r="J202" s="332">
        <v>300000</v>
      </c>
      <c r="K202" s="333">
        <v>1800000</v>
      </c>
      <c r="L202" s="334"/>
      <c r="M202" s="331"/>
      <c r="N202" s="332"/>
      <c r="O202" s="335"/>
    </row>
    <row r="203" spans="1:15" ht="33" customHeight="1">
      <c r="A203" s="4"/>
      <c r="B203" s="156"/>
      <c r="C203" s="316"/>
      <c r="D203" s="327"/>
      <c r="E203" s="328"/>
      <c r="F203" s="320"/>
      <c r="G203" s="324"/>
      <c r="H203" s="330" t="s">
        <v>266</v>
      </c>
      <c r="I203" s="331">
        <v>6</v>
      </c>
      <c r="J203" s="332">
        <v>300000</v>
      </c>
      <c r="K203" s="333">
        <v>1800000</v>
      </c>
      <c r="L203" s="338"/>
      <c r="M203" s="45"/>
      <c r="N203" s="46"/>
      <c r="O203" s="335"/>
    </row>
    <row r="204" spans="1:15" ht="33" customHeight="1">
      <c r="A204" s="4"/>
      <c r="B204" s="156"/>
      <c r="C204" s="316"/>
      <c r="D204" s="327"/>
      <c r="E204" s="328"/>
      <c r="F204" s="320"/>
      <c r="G204" s="324"/>
      <c r="H204" s="330" t="s">
        <v>267</v>
      </c>
      <c r="I204" s="331">
        <v>10</v>
      </c>
      <c r="J204" s="332">
        <v>500000</v>
      </c>
      <c r="K204" s="333">
        <v>5000000</v>
      </c>
      <c r="L204" s="338"/>
      <c r="M204" s="45"/>
      <c r="N204" s="46"/>
      <c r="O204" s="335"/>
    </row>
    <row r="205" spans="1:15" ht="33" customHeight="1">
      <c r="A205" s="4"/>
      <c r="B205" s="156"/>
      <c r="C205" s="316"/>
      <c r="D205" s="327"/>
      <c r="E205" s="328"/>
      <c r="F205" s="320"/>
      <c r="G205" s="324"/>
      <c r="H205" s="330" t="s">
        <v>268</v>
      </c>
      <c r="I205" s="331">
        <v>10</v>
      </c>
      <c r="J205" s="332">
        <v>80000</v>
      </c>
      <c r="K205" s="333">
        <v>800000</v>
      </c>
      <c r="L205" s="338"/>
      <c r="M205" s="45"/>
      <c r="N205" s="46"/>
      <c r="O205" s="335"/>
    </row>
    <row r="206" spans="1:15" ht="33" customHeight="1">
      <c r="A206" s="4"/>
      <c r="B206" s="156"/>
      <c r="C206" s="316"/>
      <c r="D206" s="327"/>
      <c r="E206" s="328"/>
      <c r="F206" s="320"/>
      <c r="G206" s="324"/>
      <c r="H206" s="330" t="s">
        <v>269</v>
      </c>
      <c r="I206" s="331">
        <v>6</v>
      </c>
      <c r="J206" s="332">
        <v>60000000</v>
      </c>
      <c r="K206" s="333">
        <v>360000000</v>
      </c>
      <c r="L206" s="338"/>
      <c r="M206" s="45"/>
      <c r="N206" s="46"/>
      <c r="O206" s="335"/>
    </row>
    <row r="207" spans="1:15" ht="33" customHeight="1" thickBot="1">
      <c r="A207" s="4"/>
      <c r="B207" s="156"/>
      <c r="C207" s="316"/>
      <c r="D207" s="327"/>
      <c r="E207" s="328"/>
      <c r="F207" s="320"/>
      <c r="G207" s="324"/>
      <c r="H207" s="339" t="s">
        <v>270</v>
      </c>
      <c r="I207" s="45">
        <v>2</v>
      </c>
      <c r="J207" s="46">
        <v>200000000</v>
      </c>
      <c r="K207" s="335">
        <v>400000000</v>
      </c>
      <c r="L207" s="326"/>
      <c r="M207" s="323"/>
      <c r="N207" s="320"/>
      <c r="O207" s="333"/>
    </row>
    <row r="208" spans="1:15" ht="33" customHeight="1">
      <c r="A208" s="4"/>
      <c r="B208" s="304" t="s">
        <v>189</v>
      </c>
      <c r="C208" s="305">
        <v>2.0457604306864066</v>
      </c>
      <c r="D208" s="306" t="s">
        <v>226</v>
      </c>
      <c r="E208" s="307">
        <v>243</v>
      </c>
      <c r="F208" s="308">
        <v>25000</v>
      </c>
      <c r="G208" s="309">
        <v>6075000</v>
      </c>
      <c r="H208" s="312" t="s">
        <v>271</v>
      </c>
      <c r="I208" s="313">
        <v>3</v>
      </c>
      <c r="J208" s="314">
        <v>350000000</v>
      </c>
      <c r="K208" s="315">
        <v>2100000000</v>
      </c>
      <c r="L208" s="312" t="s">
        <v>228</v>
      </c>
      <c r="M208" s="313">
        <v>12</v>
      </c>
      <c r="N208" s="314">
        <v>2500</v>
      </c>
      <c r="O208" s="315">
        <v>30000</v>
      </c>
    </row>
    <row r="209" spans="1:15" ht="33" customHeight="1">
      <c r="A209" s="4"/>
      <c r="B209" s="156"/>
      <c r="C209" s="316"/>
      <c r="D209" s="327"/>
      <c r="E209" s="328"/>
      <c r="F209" s="320"/>
      <c r="G209" s="324"/>
      <c r="H209" s="330"/>
      <c r="I209" s="331"/>
      <c r="J209" s="332"/>
      <c r="K209" s="333"/>
      <c r="L209" s="338" t="s">
        <v>230</v>
      </c>
      <c r="M209" s="45">
        <v>6</v>
      </c>
      <c r="N209" s="46">
        <v>3000</v>
      </c>
      <c r="O209" s="335">
        <v>18000</v>
      </c>
    </row>
    <row r="210" spans="1:15" ht="33" customHeight="1">
      <c r="A210" s="4"/>
      <c r="B210" s="156"/>
      <c r="C210" s="316"/>
      <c r="D210" s="88"/>
      <c r="E210" s="89"/>
      <c r="F210" s="66"/>
      <c r="G210" s="67"/>
      <c r="H210" s="76"/>
      <c r="I210" s="77"/>
      <c r="J210" s="78"/>
      <c r="K210" s="79"/>
      <c r="L210" s="338"/>
      <c r="M210" s="45"/>
      <c r="N210" s="46"/>
      <c r="O210" s="335"/>
    </row>
    <row r="211" spans="1:15" ht="33" customHeight="1" thickBot="1">
      <c r="A211" s="4"/>
      <c r="B211" s="157"/>
      <c r="C211" s="91"/>
      <c r="D211" s="90"/>
      <c r="E211" s="49"/>
      <c r="F211" s="44"/>
      <c r="G211" s="321"/>
      <c r="H211" s="39"/>
      <c r="I211" s="40"/>
      <c r="J211" s="41"/>
      <c r="K211" s="42"/>
      <c r="L211" s="338"/>
      <c r="M211" s="45"/>
      <c r="N211" s="46"/>
      <c r="O211" s="335"/>
    </row>
    <row r="212" spans="1:15" ht="39" customHeight="1">
      <c r="A212" s="4"/>
      <c r="B212" s="304" t="s">
        <v>199</v>
      </c>
      <c r="C212" s="305">
        <v>0.955585464333782</v>
      </c>
      <c r="D212" s="340" t="s">
        <v>226</v>
      </c>
      <c r="E212" s="307">
        <v>116</v>
      </c>
      <c r="F212" s="308">
        <v>25000</v>
      </c>
      <c r="G212" s="341">
        <v>2900000</v>
      </c>
      <c r="H212" s="312"/>
      <c r="I212" s="313"/>
      <c r="J212" s="314"/>
      <c r="K212" s="315"/>
      <c r="L212" s="342" t="s">
        <v>272</v>
      </c>
      <c r="M212" s="313">
        <v>14</v>
      </c>
      <c r="N212" s="314">
        <v>2500</v>
      </c>
      <c r="O212" s="315">
        <v>35000</v>
      </c>
    </row>
    <row r="213" spans="1:15" ht="45.95" customHeight="1" thickBot="1">
      <c r="A213" s="4"/>
      <c r="B213" s="157"/>
      <c r="C213" s="93"/>
      <c r="D213" s="343"/>
      <c r="E213" s="50"/>
      <c r="F213" s="36"/>
      <c r="G213" s="47"/>
      <c r="H213" s="39"/>
      <c r="I213" s="40"/>
      <c r="J213" s="41"/>
      <c r="K213" s="42"/>
      <c r="L213" s="48" t="s">
        <v>230</v>
      </c>
      <c r="M213" s="40">
        <v>7</v>
      </c>
      <c r="N213" s="41">
        <v>3000</v>
      </c>
      <c r="O213" s="42">
        <v>21000</v>
      </c>
    </row>
    <row r="214" spans="1:15" ht="117.95" customHeight="1" thickBot="1">
      <c r="A214" s="4"/>
      <c r="B214" s="87" t="s">
        <v>207</v>
      </c>
      <c r="C214" s="344">
        <v>0.12113055181695828</v>
      </c>
      <c r="D214" s="306" t="s">
        <v>226</v>
      </c>
      <c r="E214" s="307">
        <v>15</v>
      </c>
      <c r="F214" s="308">
        <v>25000</v>
      </c>
      <c r="G214" s="309">
        <v>375000</v>
      </c>
      <c r="H214" s="312" t="s">
        <v>273</v>
      </c>
      <c r="I214" s="313">
        <v>2</v>
      </c>
      <c r="J214" s="314">
        <v>6000000</v>
      </c>
      <c r="K214" s="315">
        <v>12000000</v>
      </c>
      <c r="L214" s="312" t="s">
        <v>228</v>
      </c>
      <c r="M214" s="313">
        <v>78</v>
      </c>
      <c r="N214" s="314">
        <v>2500</v>
      </c>
      <c r="O214" s="315">
        <v>195000</v>
      </c>
    </row>
    <row r="215" spans="1:15" ht="33" customHeight="1" thickBot="1">
      <c r="A215" s="4"/>
      <c r="B215" s="85" t="s">
        <v>274</v>
      </c>
      <c r="C215" s="86">
        <v>20.995962314939433</v>
      </c>
      <c r="D215" s="345"/>
      <c r="E215" s="346">
        <v>2512</v>
      </c>
      <c r="F215" s="345"/>
      <c r="G215" s="347">
        <v>62800000</v>
      </c>
      <c r="H215" s="345"/>
      <c r="I215" s="348"/>
      <c r="J215" s="349"/>
      <c r="K215" s="350">
        <f>SUM(K166:K214)</f>
        <v>8248105400</v>
      </c>
      <c r="L215" s="351"/>
      <c r="M215" s="351"/>
      <c r="N215" s="351"/>
      <c r="O215" s="352">
        <v>6691500</v>
      </c>
    </row>
    <row r="216" spans="1:15" ht="33" customHeight="1" thickBot="1">
      <c r="A216" s="4"/>
      <c r="B216" s="353" t="s">
        <v>275</v>
      </c>
      <c r="C216" s="354"/>
      <c r="D216" s="354"/>
      <c r="E216" s="354"/>
      <c r="F216" s="354"/>
      <c r="G216" s="354"/>
      <c r="H216" s="354"/>
      <c r="I216" s="354"/>
      <c r="J216" s="354"/>
      <c r="K216" s="354"/>
      <c r="L216" s="354"/>
      <c r="M216" s="354"/>
      <c r="N216" s="355"/>
      <c r="O216" s="356">
        <f>K215+O215+G215</f>
        <v>8317596900</v>
      </c>
    </row>
    <row r="217" spans="1:15">
      <c r="A217" s="4"/>
      <c r="B217" s="6"/>
      <c r="C217" s="7"/>
      <c r="D217" s="26"/>
      <c r="E217" s="12"/>
      <c r="F217" s="12"/>
      <c r="G217" s="7"/>
      <c r="H217" s="7"/>
      <c r="I217" s="8"/>
      <c r="J217" s="25"/>
      <c r="K217" s="25"/>
      <c r="L217" s="25"/>
      <c r="M217" s="25"/>
      <c r="N217" s="25"/>
      <c r="O217" s="25"/>
    </row>
    <row r="218" spans="1:15">
      <c r="A218" s="4"/>
      <c r="B218" s="6"/>
      <c r="C218" s="7"/>
      <c r="D218" s="26"/>
      <c r="E218" s="12"/>
      <c r="F218" s="12"/>
      <c r="G218" s="7"/>
      <c r="H218" s="7"/>
      <c r="I218" s="8"/>
      <c r="J218" s="25"/>
      <c r="K218" s="25"/>
      <c r="L218" s="25"/>
      <c r="M218" s="25"/>
      <c r="N218" s="25"/>
      <c r="O218" s="25"/>
    </row>
    <row r="219" spans="1:15">
      <c r="A219" s="4"/>
      <c r="B219" s="6"/>
      <c r="C219" s="7"/>
      <c r="D219" s="26"/>
      <c r="E219" s="12"/>
      <c r="F219" s="12"/>
      <c r="G219" s="7"/>
      <c r="H219" s="7"/>
      <c r="I219" s="8"/>
      <c r="J219" s="25"/>
      <c r="K219" s="25"/>
      <c r="L219" s="25"/>
      <c r="M219" s="25"/>
      <c r="N219" s="25"/>
      <c r="O219" s="25"/>
    </row>
    <row r="220" spans="1:15">
      <c r="A220" s="4"/>
      <c r="B220" s="5"/>
      <c r="C220" s="5"/>
      <c r="D220" s="12"/>
      <c r="E220" s="27"/>
      <c r="F220" s="12"/>
      <c r="G220" s="28"/>
      <c r="H220" s="5"/>
      <c r="I220" s="9"/>
      <c r="J220" s="25"/>
      <c r="K220" s="25"/>
      <c r="L220" s="25"/>
      <c r="M220" s="25"/>
      <c r="N220" s="25"/>
      <c r="O220" s="25"/>
    </row>
    <row r="221" spans="1:15">
      <c r="A221" s="4"/>
      <c r="B221" s="5"/>
      <c r="C221" s="5"/>
      <c r="D221" s="12"/>
      <c r="E221" s="27"/>
      <c r="F221" s="12"/>
      <c r="G221" s="28"/>
      <c r="H221" s="5"/>
      <c r="I221" s="9"/>
      <c r="J221" s="25"/>
      <c r="K221" s="25"/>
      <c r="L221" s="25"/>
      <c r="M221" s="25"/>
      <c r="N221" s="25"/>
      <c r="O221" s="25"/>
    </row>
    <row r="222" spans="1:15">
      <c r="A222" s="4"/>
      <c r="B222" s="5"/>
      <c r="C222" s="5"/>
      <c r="D222" s="12"/>
      <c r="E222" s="27"/>
      <c r="F222" s="12"/>
      <c r="G222" s="28"/>
      <c r="H222" s="5"/>
      <c r="I222" s="9"/>
      <c r="J222" s="25"/>
      <c r="K222" s="25"/>
      <c r="L222" s="25"/>
      <c r="M222" s="25"/>
      <c r="N222" s="25"/>
      <c r="O222" s="25"/>
    </row>
    <row r="223" spans="1:15">
      <c r="A223" s="4"/>
      <c r="B223" s="5"/>
      <c r="C223" s="5"/>
      <c r="D223" s="12"/>
      <c r="E223" s="27"/>
      <c r="F223" s="12"/>
      <c r="G223" s="28"/>
      <c r="H223" s="5"/>
      <c r="I223" s="9"/>
      <c r="J223" s="25"/>
      <c r="K223" s="25"/>
      <c r="L223" s="25"/>
      <c r="M223" s="25"/>
      <c r="N223" s="25"/>
      <c r="O223" s="25"/>
    </row>
    <row r="224" spans="1:15">
      <c r="A224" s="4"/>
      <c r="B224" s="5"/>
      <c r="C224" s="5"/>
      <c r="D224" s="12"/>
      <c r="E224" s="27"/>
      <c r="F224" s="12"/>
      <c r="G224" s="28"/>
      <c r="H224" s="5"/>
      <c r="I224" s="9"/>
      <c r="J224" s="25"/>
      <c r="K224" s="25"/>
      <c r="L224" s="25"/>
      <c r="M224" s="25"/>
      <c r="N224" s="25"/>
      <c r="O224" s="25"/>
    </row>
    <row r="225" spans="1:15">
      <c r="A225" s="4"/>
      <c r="B225" s="5"/>
      <c r="C225" s="5"/>
      <c r="D225" s="12"/>
      <c r="E225" s="27"/>
      <c r="F225" s="12"/>
      <c r="G225" s="28"/>
      <c r="H225" s="5"/>
      <c r="I225" s="9"/>
      <c r="J225" s="25"/>
      <c r="K225" s="25"/>
      <c r="L225" s="25"/>
      <c r="M225" s="25"/>
      <c r="N225" s="25"/>
      <c r="O225" s="25"/>
    </row>
    <row r="226" spans="1:15">
      <c r="A226" s="4"/>
      <c r="B226" s="5"/>
      <c r="C226" s="5"/>
      <c r="D226" s="12"/>
      <c r="E226" s="27"/>
      <c r="F226" s="12"/>
      <c r="G226" s="28"/>
      <c r="H226" s="5"/>
      <c r="I226" s="9"/>
      <c r="J226" s="25"/>
      <c r="K226" s="25"/>
      <c r="L226" s="25"/>
      <c r="M226" s="25"/>
      <c r="N226" s="25"/>
      <c r="O226" s="25"/>
    </row>
    <row r="227" spans="1:15">
      <c r="A227" s="4"/>
      <c r="B227" s="5"/>
      <c r="C227" s="5"/>
      <c r="D227" s="26"/>
      <c r="E227" s="26"/>
      <c r="F227" s="11"/>
      <c r="G227" s="28"/>
      <c r="H227" s="5"/>
      <c r="I227" s="9"/>
      <c r="J227" s="25"/>
      <c r="K227" s="25"/>
      <c r="L227" s="25"/>
      <c r="M227" s="25"/>
      <c r="N227" s="25"/>
      <c r="O227" s="25"/>
    </row>
    <row r="228" spans="1:15">
      <c r="A228" s="4"/>
      <c r="B228" s="5"/>
      <c r="C228" s="5"/>
      <c r="D228" s="26"/>
      <c r="E228" s="26"/>
      <c r="F228" s="11"/>
      <c r="G228" s="28"/>
      <c r="H228" s="5"/>
      <c r="I228" s="9"/>
      <c r="J228" s="25"/>
      <c r="K228" s="25"/>
      <c r="L228" s="25"/>
      <c r="M228" s="25"/>
      <c r="N228" s="25"/>
      <c r="O228" s="25"/>
    </row>
    <row r="229" spans="1:15">
      <c r="A229" s="4"/>
      <c r="B229" s="5"/>
      <c r="C229" s="5"/>
      <c r="D229" s="26"/>
      <c r="E229" s="26"/>
      <c r="F229" s="11"/>
      <c r="G229" s="28"/>
      <c r="H229" s="5"/>
      <c r="I229" s="9"/>
      <c r="J229" s="25"/>
      <c r="K229" s="25"/>
      <c r="L229" s="25"/>
      <c r="M229" s="25"/>
      <c r="N229" s="25"/>
      <c r="O229" s="25"/>
    </row>
    <row r="230" spans="1:15">
      <c r="A230" s="4"/>
      <c r="B230" s="5"/>
      <c r="C230" s="5"/>
      <c r="D230" s="12"/>
      <c r="E230" s="27"/>
      <c r="F230" s="12"/>
      <c r="G230" s="28"/>
      <c r="H230" s="5"/>
      <c r="I230" s="9"/>
      <c r="J230" s="25"/>
      <c r="K230" s="25"/>
      <c r="L230" s="25"/>
      <c r="M230" s="25"/>
      <c r="N230" s="25"/>
      <c r="O230" s="25"/>
    </row>
    <row r="231" spans="1:15">
      <c r="A231" s="4"/>
      <c r="B231" s="5"/>
      <c r="C231" s="5"/>
      <c r="D231" s="12"/>
      <c r="E231" s="27"/>
      <c r="F231" s="12"/>
      <c r="G231" s="28"/>
      <c r="H231" s="5"/>
      <c r="I231" s="9"/>
      <c r="J231" s="25"/>
      <c r="K231" s="25"/>
      <c r="L231" s="25"/>
      <c r="M231" s="25"/>
      <c r="N231" s="25"/>
      <c r="O231" s="25"/>
    </row>
    <row r="232" spans="1:15">
      <c r="A232" s="4"/>
      <c r="B232" s="5"/>
      <c r="C232" s="5"/>
      <c r="D232" s="12"/>
      <c r="E232" s="27"/>
      <c r="F232" s="12"/>
      <c r="G232" s="28"/>
      <c r="H232" s="5"/>
      <c r="I232" s="9"/>
      <c r="J232" s="25"/>
      <c r="K232" s="25"/>
      <c r="L232" s="25"/>
      <c r="M232" s="25"/>
      <c r="N232" s="25"/>
      <c r="O232" s="25"/>
    </row>
    <row r="233" spans="1:15">
      <c r="A233" s="4"/>
      <c r="B233" s="5"/>
      <c r="C233" s="5"/>
      <c r="D233" s="12"/>
      <c r="E233" s="27"/>
      <c r="F233" s="12"/>
      <c r="G233" s="28"/>
      <c r="H233" s="5"/>
      <c r="I233" s="9"/>
      <c r="J233" s="25"/>
      <c r="K233" s="25"/>
      <c r="L233" s="25"/>
      <c r="M233" s="25"/>
      <c r="N233" s="25"/>
      <c r="O233" s="25"/>
    </row>
    <row r="234" spans="1:15">
      <c r="A234" s="4"/>
      <c r="B234" s="5"/>
      <c r="C234" s="5"/>
      <c r="D234" s="12"/>
      <c r="E234" s="27"/>
      <c r="F234" s="12"/>
      <c r="G234" s="28"/>
      <c r="H234" s="5"/>
      <c r="I234" s="9"/>
      <c r="J234" s="25"/>
      <c r="K234" s="25"/>
      <c r="L234" s="25"/>
      <c r="M234" s="25"/>
      <c r="N234" s="25"/>
      <c r="O234" s="25"/>
    </row>
    <row r="235" spans="1:15">
      <c r="A235" s="4"/>
      <c r="B235" s="5"/>
      <c r="C235" s="5"/>
      <c r="D235" s="12"/>
      <c r="E235" s="27"/>
      <c r="F235" s="12"/>
      <c r="G235" s="28"/>
      <c r="H235" s="5"/>
      <c r="I235" s="9"/>
      <c r="J235" s="25"/>
      <c r="K235" s="25"/>
      <c r="L235" s="25"/>
      <c r="M235" s="25"/>
      <c r="N235" s="25" t="s">
        <v>276</v>
      </c>
      <c r="O235" s="25"/>
    </row>
    <row r="236" spans="1:15">
      <c r="A236" s="4"/>
      <c r="B236" s="5"/>
      <c r="C236" s="5"/>
      <c r="D236" s="12"/>
      <c r="E236" s="27"/>
      <c r="F236" s="12"/>
      <c r="G236" s="28"/>
      <c r="H236" s="5"/>
      <c r="I236" s="9"/>
      <c r="J236" s="25"/>
      <c r="K236" s="25"/>
      <c r="L236" s="25"/>
      <c r="M236" s="25"/>
      <c r="N236" s="25"/>
      <c r="O236" s="25"/>
    </row>
    <row r="237" spans="1:15">
      <c r="A237" s="4"/>
      <c r="B237" s="5"/>
      <c r="C237" s="5"/>
      <c r="D237" s="12"/>
      <c r="E237" s="27"/>
      <c r="F237" s="12"/>
      <c r="G237" s="28"/>
      <c r="H237" s="5"/>
      <c r="I237" s="9"/>
      <c r="J237" s="25"/>
      <c r="K237" s="25"/>
      <c r="L237" s="25"/>
      <c r="M237" s="25"/>
      <c r="N237" s="25"/>
      <c r="O237" s="25"/>
    </row>
    <row r="238" spans="1:15">
      <c r="A238" s="4"/>
      <c r="B238" s="5"/>
      <c r="C238" s="5"/>
      <c r="D238" s="12"/>
      <c r="E238" s="27"/>
      <c r="F238" s="12"/>
      <c r="G238" s="28"/>
      <c r="H238" s="5"/>
      <c r="I238" s="9"/>
      <c r="J238" s="25"/>
      <c r="K238" s="25"/>
      <c r="L238" s="25"/>
      <c r="M238" s="25"/>
      <c r="N238" s="25"/>
      <c r="O238" s="25"/>
    </row>
    <row r="239" spans="1:15">
      <c r="A239" s="4"/>
      <c r="B239" s="5"/>
      <c r="C239" s="5"/>
      <c r="D239" s="12"/>
      <c r="E239" s="27"/>
      <c r="F239" s="12"/>
      <c r="G239" s="28"/>
      <c r="H239" s="5"/>
      <c r="I239" s="9"/>
      <c r="J239" s="25"/>
      <c r="K239" s="25"/>
      <c r="L239" s="25"/>
      <c r="M239" s="25"/>
      <c r="N239" s="25"/>
      <c r="O239" s="25"/>
    </row>
    <row r="240" spans="1:15">
      <c r="A240" s="4"/>
      <c r="B240" s="5"/>
      <c r="C240" s="5"/>
      <c r="D240" s="12"/>
      <c r="E240" s="27"/>
      <c r="F240" s="12"/>
      <c r="G240" s="28"/>
      <c r="H240" s="5"/>
      <c r="I240" s="9"/>
      <c r="J240" s="25"/>
      <c r="K240" s="25"/>
      <c r="L240" s="25"/>
      <c r="M240" s="25"/>
      <c r="N240" s="25"/>
      <c r="O240" s="25"/>
    </row>
    <row r="241" spans="1:15">
      <c r="A241" s="4"/>
      <c r="B241" s="5"/>
      <c r="C241" s="5"/>
      <c r="D241" s="12"/>
      <c r="E241" s="27"/>
      <c r="F241" s="12"/>
      <c r="G241" s="28"/>
      <c r="H241" s="5"/>
      <c r="I241" s="9"/>
      <c r="J241" s="25"/>
      <c r="K241" s="25"/>
      <c r="L241" s="25"/>
      <c r="M241" s="25"/>
      <c r="N241" s="25"/>
      <c r="O241" s="25"/>
    </row>
    <row r="242" spans="1:15">
      <c r="A242" s="4"/>
      <c r="B242" s="5"/>
      <c r="C242" s="5"/>
      <c r="D242" s="12"/>
      <c r="E242" s="27"/>
      <c r="F242" s="12"/>
      <c r="G242" s="28"/>
      <c r="H242" s="5"/>
      <c r="I242" s="9"/>
      <c r="J242" s="25"/>
      <c r="K242" s="25"/>
      <c r="L242" s="25"/>
      <c r="M242" s="25"/>
      <c r="N242" s="25"/>
      <c r="O242" s="25"/>
    </row>
    <row r="243" spans="1:15">
      <c r="A243" s="4"/>
      <c r="B243" s="5"/>
      <c r="C243" s="5"/>
      <c r="D243" s="12"/>
      <c r="E243" s="27"/>
      <c r="F243" s="12"/>
      <c r="G243" s="28"/>
      <c r="H243" s="5"/>
      <c r="I243" s="9"/>
      <c r="J243" s="25"/>
      <c r="K243" s="25"/>
      <c r="L243" s="25"/>
      <c r="M243" s="25"/>
      <c r="N243" s="25"/>
      <c r="O243" s="25"/>
    </row>
    <row r="244" spans="1:15">
      <c r="A244" s="4"/>
      <c r="B244" s="5"/>
      <c r="C244" s="5"/>
      <c r="D244" s="12"/>
      <c r="E244" s="27"/>
      <c r="F244" s="12"/>
      <c r="G244" s="28"/>
      <c r="H244" s="5"/>
      <c r="I244" s="9"/>
      <c r="J244" s="25"/>
      <c r="K244" s="25"/>
      <c r="L244" s="25"/>
      <c r="M244" s="25"/>
      <c r="N244" s="25"/>
      <c r="O244" s="25"/>
    </row>
    <row r="245" spans="1:15">
      <c r="A245" s="4"/>
      <c r="B245" s="5"/>
      <c r="C245" s="5"/>
      <c r="D245" s="12"/>
      <c r="E245" s="27"/>
      <c r="F245" s="12"/>
      <c r="G245" s="28"/>
      <c r="H245" s="5"/>
      <c r="I245" s="9"/>
      <c r="J245" s="25"/>
      <c r="K245" s="25"/>
      <c r="L245" s="25"/>
      <c r="M245" s="25"/>
      <c r="N245" s="25"/>
      <c r="O245" s="25"/>
    </row>
    <row r="246" spans="1:15">
      <c r="A246" s="4"/>
      <c r="B246" s="5"/>
      <c r="C246" s="5"/>
      <c r="D246" s="12"/>
      <c r="E246" s="27"/>
      <c r="F246" s="12"/>
      <c r="G246" s="28"/>
      <c r="H246" s="5"/>
      <c r="I246" s="9"/>
      <c r="J246" s="25"/>
      <c r="K246" s="25"/>
      <c r="L246" s="25"/>
      <c r="M246" s="25"/>
      <c r="N246" s="25"/>
      <c r="O246" s="25"/>
    </row>
    <row r="247" spans="1:15">
      <c r="A247" s="4"/>
      <c r="B247" s="5"/>
      <c r="C247" s="5"/>
      <c r="D247" s="12"/>
      <c r="E247" s="27"/>
      <c r="F247" s="12"/>
      <c r="G247" s="28"/>
      <c r="H247" s="5"/>
      <c r="I247" s="9"/>
      <c r="J247" s="25"/>
      <c r="K247" s="25"/>
      <c r="L247" s="25"/>
      <c r="M247" s="25"/>
      <c r="N247" s="25"/>
      <c r="O247" s="25"/>
    </row>
    <row r="248" spans="1:15">
      <c r="A248" s="4"/>
      <c r="B248" s="5"/>
      <c r="C248" s="5"/>
      <c r="D248" s="12"/>
      <c r="E248" s="27"/>
      <c r="F248" s="12"/>
      <c r="G248" s="28"/>
      <c r="H248" s="5"/>
      <c r="I248" s="9"/>
      <c r="J248" s="25"/>
      <c r="K248" s="25"/>
      <c r="L248" s="25"/>
      <c r="M248" s="25"/>
      <c r="N248" s="25"/>
      <c r="O248" s="25"/>
    </row>
    <row r="249" spans="1:15">
      <c r="A249" s="4"/>
      <c r="B249" s="5"/>
      <c r="C249" s="5"/>
      <c r="D249" s="12"/>
      <c r="E249" s="27"/>
      <c r="F249" s="12"/>
      <c r="G249" s="28"/>
      <c r="H249" s="5"/>
      <c r="I249" s="9"/>
      <c r="J249" s="25"/>
      <c r="K249" s="25"/>
      <c r="L249" s="25"/>
      <c r="M249" s="25"/>
      <c r="N249" s="25"/>
      <c r="O249" s="25"/>
    </row>
    <row r="250" spans="1:15">
      <c r="A250" s="4"/>
      <c r="B250" s="5"/>
      <c r="C250" s="5"/>
      <c r="D250" s="12"/>
      <c r="E250" s="27"/>
      <c r="F250" s="12"/>
      <c r="G250" s="28"/>
      <c r="H250" s="5"/>
      <c r="I250" s="9"/>
      <c r="J250" s="25"/>
      <c r="K250" s="25"/>
      <c r="L250" s="25"/>
      <c r="M250" s="25"/>
      <c r="N250" s="25"/>
      <c r="O250" s="25"/>
    </row>
    <row r="251" spans="1:15">
      <c r="A251" s="4"/>
      <c r="B251" s="5"/>
      <c r="C251" s="5"/>
      <c r="D251" s="12"/>
      <c r="E251" s="27"/>
      <c r="F251" s="12"/>
      <c r="G251" s="28"/>
      <c r="H251" s="5"/>
      <c r="I251" s="9"/>
      <c r="J251" s="25"/>
      <c r="K251" s="25"/>
      <c r="L251" s="25"/>
      <c r="M251" s="25"/>
      <c r="N251" s="25"/>
      <c r="O251" s="25"/>
    </row>
    <row r="252" spans="1:15">
      <c r="A252" s="4"/>
      <c r="B252" s="5"/>
      <c r="C252" s="5"/>
      <c r="D252" s="12"/>
      <c r="E252" s="27"/>
      <c r="F252" s="12"/>
      <c r="G252" s="28"/>
      <c r="H252" s="5"/>
      <c r="I252" s="9"/>
      <c r="J252" s="25"/>
      <c r="K252" s="25"/>
      <c r="L252" s="25"/>
      <c r="M252" s="25"/>
      <c r="N252" s="25"/>
      <c r="O252" s="25"/>
    </row>
    <row r="253" spans="1:15">
      <c r="A253" s="4"/>
      <c r="B253" s="5"/>
      <c r="C253" s="5"/>
      <c r="D253" s="12"/>
      <c r="E253" s="27"/>
      <c r="F253" s="12"/>
      <c r="G253" s="28"/>
      <c r="H253" s="5"/>
      <c r="I253" s="9"/>
      <c r="J253" s="25"/>
      <c r="K253" s="25"/>
      <c r="L253" s="25"/>
      <c r="M253" s="25"/>
      <c r="N253" s="25"/>
      <c r="O253" s="25"/>
    </row>
    <row r="254" spans="1:15">
      <c r="A254" s="4"/>
      <c r="B254" s="5"/>
      <c r="C254" s="5"/>
      <c r="D254" s="12"/>
      <c r="E254" s="27"/>
      <c r="F254" s="12"/>
      <c r="G254" s="28"/>
      <c r="H254" s="5"/>
      <c r="I254" s="9"/>
      <c r="J254" s="25"/>
      <c r="K254" s="25"/>
      <c r="L254" s="25"/>
      <c r="M254" s="25"/>
      <c r="N254" s="25"/>
      <c r="O254" s="25"/>
    </row>
    <row r="255" spans="1:15">
      <c r="A255" s="4"/>
      <c r="B255" s="5"/>
      <c r="C255" s="5"/>
      <c r="D255" s="12"/>
      <c r="E255" s="12"/>
      <c r="F255" s="12"/>
      <c r="G255" s="28"/>
      <c r="H255" s="5"/>
      <c r="I255" s="9"/>
      <c r="J255" s="25"/>
      <c r="K255" s="25"/>
      <c r="L255" s="25"/>
      <c r="M255" s="25"/>
      <c r="N255" s="25"/>
      <c r="O255" s="25"/>
    </row>
    <row r="256" spans="1:15">
      <c r="A256" s="4"/>
      <c r="B256" s="5"/>
      <c r="C256" s="5"/>
      <c r="D256" s="12"/>
      <c r="E256" s="12"/>
      <c r="F256" s="12"/>
      <c r="G256" s="28"/>
      <c r="H256" s="5"/>
      <c r="I256" s="9"/>
      <c r="J256" s="25"/>
      <c r="K256" s="25"/>
      <c r="L256" s="25"/>
      <c r="M256" s="25"/>
      <c r="N256" s="25"/>
      <c r="O256" s="25"/>
    </row>
    <row r="257" spans="1:15">
      <c r="A257" s="4"/>
      <c r="B257" s="5"/>
      <c r="C257" s="5"/>
      <c r="D257" s="12"/>
      <c r="E257" s="12"/>
      <c r="F257" s="12"/>
      <c r="G257" s="28"/>
      <c r="H257" s="5"/>
      <c r="I257" s="9"/>
      <c r="J257" s="25"/>
      <c r="K257" s="25"/>
      <c r="L257" s="25"/>
      <c r="M257" s="25"/>
      <c r="N257" s="25"/>
      <c r="O257" s="25"/>
    </row>
    <row r="258" spans="1:15">
      <c r="A258" s="4"/>
      <c r="B258" s="5"/>
      <c r="C258" s="5"/>
      <c r="D258" s="12"/>
      <c r="E258" s="27"/>
      <c r="F258" s="12"/>
      <c r="G258" s="28"/>
      <c r="H258" s="5"/>
      <c r="I258" s="9"/>
      <c r="J258" s="25"/>
      <c r="K258" s="25"/>
      <c r="L258" s="25"/>
      <c r="M258" s="25"/>
      <c r="N258" s="25"/>
      <c r="O258" s="25"/>
    </row>
    <row r="259" spans="1:15">
      <c r="A259" s="4"/>
      <c r="B259" s="5"/>
      <c r="C259" s="5"/>
      <c r="D259" s="12"/>
      <c r="E259" s="27"/>
      <c r="F259" s="12"/>
      <c r="G259" s="28"/>
      <c r="H259" s="5"/>
      <c r="I259" s="9"/>
      <c r="J259" s="25"/>
      <c r="K259" s="25"/>
      <c r="L259" s="25"/>
      <c r="M259" s="25"/>
      <c r="N259" s="25"/>
      <c r="O259" s="25"/>
    </row>
    <row r="260" spans="1:15">
      <c r="A260" s="4"/>
      <c r="B260" s="5"/>
      <c r="C260" s="5"/>
      <c r="D260" s="12"/>
      <c r="E260" s="27"/>
      <c r="F260" s="12"/>
      <c r="G260" s="28"/>
      <c r="H260" s="5"/>
      <c r="I260" s="9"/>
      <c r="J260" s="25"/>
      <c r="K260" s="25"/>
      <c r="L260" s="25"/>
      <c r="M260" s="25"/>
      <c r="N260" s="25"/>
      <c r="O260" s="25"/>
    </row>
    <row r="261" spans="1:15">
      <c r="A261" s="4"/>
      <c r="B261" s="5"/>
      <c r="C261" s="5"/>
      <c r="D261" s="12"/>
      <c r="E261" s="27"/>
      <c r="F261" s="12"/>
      <c r="G261" s="28"/>
      <c r="H261" s="5"/>
      <c r="I261" s="9"/>
      <c r="J261" s="25"/>
      <c r="K261" s="25"/>
      <c r="L261" s="25"/>
      <c r="M261" s="25"/>
      <c r="N261" s="25"/>
      <c r="O261" s="25"/>
    </row>
    <row r="262" spans="1:15">
      <c r="A262" s="4"/>
      <c r="B262" s="5"/>
      <c r="C262" s="5"/>
      <c r="D262" s="12"/>
      <c r="E262" s="27"/>
      <c r="F262" s="12"/>
      <c r="G262" s="28"/>
      <c r="H262" s="5"/>
      <c r="I262" s="9"/>
      <c r="J262" s="25"/>
      <c r="K262" s="25"/>
      <c r="L262" s="25"/>
      <c r="M262" s="25"/>
      <c r="N262" s="25"/>
      <c r="O262" s="25"/>
    </row>
    <row r="263" spans="1:15">
      <c r="A263" s="4"/>
      <c r="B263" s="5"/>
      <c r="C263" s="5"/>
      <c r="D263" s="12"/>
      <c r="E263" s="27"/>
      <c r="F263" s="12"/>
      <c r="G263" s="28"/>
      <c r="H263" s="5"/>
      <c r="I263" s="9"/>
      <c r="J263" s="25"/>
      <c r="K263" s="25"/>
      <c r="L263" s="25"/>
      <c r="M263" s="25"/>
      <c r="N263" s="25"/>
      <c r="O263" s="25"/>
    </row>
    <row r="264" spans="1:15">
      <c r="A264" s="4"/>
      <c r="B264" s="5"/>
      <c r="C264" s="5"/>
      <c r="D264" s="12"/>
      <c r="E264" s="27"/>
      <c r="F264" s="12"/>
      <c r="G264" s="28"/>
      <c r="H264" s="5"/>
      <c r="I264" s="9"/>
      <c r="J264" s="25"/>
      <c r="K264" s="25"/>
      <c r="L264" s="25"/>
      <c r="M264" s="25"/>
      <c r="N264" s="25"/>
      <c r="O264" s="25"/>
    </row>
    <row r="265" spans="1:15">
      <c r="A265" s="4"/>
      <c r="B265" s="5"/>
      <c r="C265" s="5"/>
      <c r="D265" s="12"/>
      <c r="E265" s="27"/>
      <c r="F265" s="12"/>
      <c r="G265" s="28"/>
      <c r="H265" s="5"/>
      <c r="I265" s="9"/>
      <c r="J265" s="25"/>
      <c r="K265" s="25"/>
      <c r="L265" s="25"/>
      <c r="M265" s="25"/>
      <c r="N265" s="25"/>
      <c r="O265" s="25"/>
    </row>
    <row r="266" spans="1:15">
      <c r="A266" s="4"/>
      <c r="B266" s="5"/>
      <c r="C266" s="5"/>
      <c r="D266" s="12"/>
      <c r="E266" s="27"/>
      <c r="F266" s="12"/>
      <c r="G266" s="28"/>
      <c r="H266" s="5"/>
      <c r="I266" s="9"/>
      <c r="J266" s="25"/>
      <c r="K266" s="25"/>
      <c r="L266" s="25"/>
      <c r="M266" s="25"/>
      <c r="N266" s="25"/>
      <c r="O266" s="25"/>
    </row>
    <row r="267" spans="1:15">
      <c r="A267" s="4"/>
      <c r="B267" s="5"/>
      <c r="C267" s="5"/>
      <c r="D267" s="12"/>
      <c r="E267" s="27"/>
      <c r="F267" s="12"/>
      <c r="G267" s="28"/>
      <c r="H267" s="5"/>
      <c r="I267" s="9"/>
      <c r="J267" s="25"/>
      <c r="K267" s="25"/>
      <c r="L267" s="25"/>
      <c r="M267" s="25"/>
      <c r="N267" s="25"/>
      <c r="O267" s="25"/>
    </row>
    <row r="268" spans="1:15">
      <c r="A268" s="4"/>
      <c r="B268" s="5"/>
      <c r="C268" s="5"/>
      <c r="D268" s="12"/>
      <c r="E268" s="27"/>
      <c r="F268" s="12"/>
      <c r="G268" s="28"/>
      <c r="H268" s="5"/>
      <c r="I268" s="9"/>
      <c r="J268" s="25"/>
      <c r="K268" s="25"/>
      <c r="L268" s="25"/>
      <c r="M268" s="25"/>
      <c r="N268" s="25"/>
      <c r="O268" s="25"/>
    </row>
    <row r="269" spans="1:15">
      <c r="A269" s="4"/>
      <c r="B269" s="5"/>
      <c r="C269" s="5"/>
      <c r="D269" s="12"/>
      <c r="E269" s="27"/>
      <c r="F269" s="12"/>
      <c r="G269" s="28"/>
      <c r="H269" s="5"/>
      <c r="I269" s="9"/>
      <c r="J269" s="25"/>
      <c r="K269" s="25"/>
      <c r="L269" s="25"/>
      <c r="M269" s="25"/>
      <c r="N269" s="25"/>
      <c r="O269" s="25"/>
    </row>
    <row r="270" spans="1:15">
      <c r="A270" s="4"/>
      <c r="B270" s="5"/>
      <c r="C270" s="5"/>
      <c r="D270" s="12"/>
      <c r="E270" s="27"/>
      <c r="F270" s="12"/>
      <c r="G270" s="28"/>
      <c r="H270" s="5"/>
      <c r="I270" s="9"/>
      <c r="J270" s="25"/>
      <c r="K270" s="25"/>
      <c r="L270" s="25"/>
      <c r="M270" s="25"/>
      <c r="N270" s="25"/>
      <c r="O270" s="25"/>
    </row>
    <row r="271" spans="1:15">
      <c r="A271" s="4"/>
      <c r="B271" s="5"/>
      <c r="C271" s="5"/>
      <c r="D271" s="12"/>
      <c r="E271" s="27"/>
      <c r="F271" s="12"/>
      <c r="G271" s="28"/>
      <c r="H271" s="5"/>
      <c r="I271" s="9"/>
      <c r="J271" s="25"/>
      <c r="K271" s="25"/>
      <c r="L271" s="25"/>
      <c r="M271" s="25"/>
      <c r="N271" s="25"/>
      <c r="O271" s="25"/>
    </row>
    <row r="272" spans="1:15">
      <c r="A272" s="4"/>
      <c r="B272" s="5"/>
      <c r="C272" s="5"/>
      <c r="D272" s="12"/>
      <c r="E272" s="27"/>
      <c r="F272" s="12"/>
      <c r="G272" s="28"/>
      <c r="H272" s="5"/>
      <c r="I272" s="9"/>
      <c r="J272" s="25"/>
      <c r="K272" s="25"/>
      <c r="L272" s="25"/>
      <c r="M272" s="25"/>
      <c r="N272" s="25"/>
      <c r="O272" s="25"/>
    </row>
    <row r="273" spans="1:15">
      <c r="A273" s="4"/>
      <c r="B273" s="5"/>
      <c r="C273" s="5"/>
      <c r="D273" s="12"/>
      <c r="E273" s="27"/>
      <c r="F273" s="12"/>
      <c r="G273" s="28"/>
      <c r="H273" s="5"/>
      <c r="I273" s="9"/>
      <c r="J273" s="25"/>
      <c r="K273" s="25"/>
      <c r="L273" s="25"/>
      <c r="M273" s="25"/>
      <c r="N273" s="25"/>
      <c r="O273" s="25"/>
    </row>
    <row r="274" spans="1:15">
      <c r="A274" s="4"/>
      <c r="B274" s="5"/>
      <c r="C274" s="5"/>
      <c r="D274" s="12"/>
      <c r="E274" s="27"/>
      <c r="F274" s="12"/>
      <c r="G274" s="28"/>
      <c r="H274" s="5"/>
      <c r="I274" s="9"/>
      <c r="J274" s="25"/>
      <c r="K274" s="25"/>
      <c r="L274" s="25"/>
      <c r="M274" s="25"/>
      <c r="N274" s="25"/>
      <c r="O274" s="25"/>
    </row>
    <row r="275" spans="1:15">
      <c r="A275" s="4"/>
      <c r="B275" s="5"/>
      <c r="C275" s="5"/>
      <c r="D275" s="12"/>
      <c r="E275" s="27"/>
      <c r="F275" s="12"/>
      <c r="G275" s="28"/>
      <c r="H275" s="5"/>
      <c r="I275" s="9"/>
      <c r="J275" s="25"/>
      <c r="K275" s="25"/>
      <c r="L275" s="25"/>
      <c r="M275" s="25"/>
      <c r="N275" s="25"/>
      <c r="O275" s="25"/>
    </row>
    <row r="276" spans="1:15">
      <c r="A276" s="4"/>
      <c r="B276" s="5"/>
      <c r="C276" s="5"/>
      <c r="D276" s="12"/>
      <c r="E276" s="27"/>
      <c r="F276" s="12"/>
      <c r="G276" s="28"/>
      <c r="H276" s="5"/>
      <c r="I276" s="9"/>
      <c r="J276" s="25"/>
      <c r="K276" s="25"/>
      <c r="L276" s="25"/>
      <c r="M276" s="25"/>
      <c r="N276" s="25"/>
      <c r="O276" s="25"/>
    </row>
    <row r="277" spans="1:15">
      <c r="A277" s="4"/>
      <c r="B277" s="5"/>
      <c r="C277" s="5"/>
      <c r="D277" s="12"/>
      <c r="E277" s="27"/>
      <c r="F277" s="12"/>
      <c r="G277" s="28"/>
      <c r="H277" s="5"/>
      <c r="I277" s="9"/>
      <c r="J277" s="25"/>
      <c r="K277" s="25"/>
      <c r="L277" s="25"/>
      <c r="M277" s="25"/>
      <c r="N277" s="25"/>
      <c r="O277" s="25"/>
    </row>
    <row r="278" spans="1:15">
      <c r="A278" s="4"/>
      <c r="B278" s="5"/>
      <c r="C278" s="5"/>
      <c r="D278" s="12"/>
      <c r="E278" s="27"/>
      <c r="F278" s="12"/>
      <c r="G278" s="28"/>
      <c r="H278" s="5"/>
      <c r="I278" s="9"/>
      <c r="J278" s="25"/>
      <c r="K278" s="25"/>
      <c r="L278" s="25"/>
      <c r="M278" s="25"/>
      <c r="N278" s="25"/>
      <c r="O278" s="25"/>
    </row>
    <row r="279" spans="1:15">
      <c r="A279" s="4"/>
      <c r="B279" s="5"/>
      <c r="C279" s="5"/>
      <c r="D279" s="12"/>
      <c r="E279" s="27"/>
      <c r="F279" s="12"/>
      <c r="G279" s="28"/>
      <c r="H279" s="5"/>
      <c r="I279" s="9"/>
      <c r="J279" s="25"/>
      <c r="K279" s="25"/>
      <c r="L279" s="25"/>
      <c r="M279" s="25"/>
      <c r="N279" s="25"/>
      <c r="O279" s="25"/>
    </row>
    <row r="280" spans="1:15">
      <c r="A280" s="4"/>
      <c r="B280" s="5"/>
      <c r="C280" s="5"/>
      <c r="D280" s="12"/>
      <c r="E280" s="27"/>
      <c r="F280" s="12"/>
      <c r="G280" s="28"/>
      <c r="H280" s="5"/>
      <c r="I280" s="9"/>
      <c r="J280" s="25"/>
      <c r="K280" s="25"/>
      <c r="L280" s="25"/>
      <c r="M280" s="25"/>
      <c r="N280" s="25"/>
      <c r="O280" s="25"/>
    </row>
    <row r="281" spans="1:15">
      <c r="A281" s="4"/>
      <c r="B281" s="5"/>
      <c r="C281" s="5"/>
      <c r="D281" s="12"/>
      <c r="E281" s="27"/>
      <c r="F281" s="12"/>
      <c r="G281" s="28"/>
      <c r="H281" s="5"/>
      <c r="I281" s="9"/>
      <c r="J281" s="25"/>
      <c r="K281" s="25"/>
      <c r="L281" s="25"/>
      <c r="M281" s="25"/>
      <c r="N281" s="25"/>
      <c r="O281" s="25"/>
    </row>
    <row r="282" spans="1:15">
      <c r="A282" s="4"/>
      <c r="B282" s="5"/>
      <c r="C282" s="5"/>
      <c r="D282" s="12"/>
      <c r="E282" s="27"/>
      <c r="F282" s="12"/>
      <c r="G282" s="28"/>
      <c r="H282" s="5"/>
      <c r="I282" s="9"/>
      <c r="J282" s="25"/>
      <c r="K282" s="25"/>
      <c r="L282" s="25"/>
      <c r="M282" s="25"/>
      <c r="N282" s="25"/>
      <c r="O282" s="25"/>
    </row>
    <row r="283" spans="1:15">
      <c r="A283" s="4"/>
      <c r="B283" s="5"/>
      <c r="C283" s="5"/>
      <c r="D283" s="12"/>
      <c r="E283" s="27"/>
      <c r="F283" s="12"/>
      <c r="G283" s="28"/>
      <c r="H283" s="5"/>
      <c r="I283" s="9"/>
      <c r="J283" s="25"/>
      <c r="K283" s="25"/>
      <c r="L283" s="25"/>
      <c r="M283" s="25"/>
      <c r="N283" s="25"/>
      <c r="O283" s="25"/>
    </row>
    <row r="284" spans="1:15">
      <c r="A284" s="4"/>
      <c r="B284" s="5"/>
      <c r="C284" s="5"/>
      <c r="D284" s="12"/>
      <c r="E284" s="27"/>
      <c r="F284" s="12"/>
      <c r="G284" s="28"/>
      <c r="H284" s="5"/>
      <c r="I284" s="9"/>
      <c r="J284" s="25"/>
      <c r="K284" s="25"/>
      <c r="L284" s="25"/>
      <c r="M284" s="25"/>
      <c r="N284" s="25"/>
      <c r="O284" s="25"/>
    </row>
    <row r="285" spans="1:15">
      <c r="A285" s="4"/>
      <c r="B285" s="5"/>
      <c r="C285" s="5"/>
      <c r="D285" s="5"/>
      <c r="E285" s="7"/>
      <c r="F285" s="5"/>
      <c r="G285" s="28"/>
      <c r="H285" s="5"/>
      <c r="I285" s="9"/>
      <c r="J285" s="25"/>
      <c r="K285" s="25"/>
      <c r="L285" s="25"/>
      <c r="M285" s="25"/>
      <c r="N285" s="25"/>
      <c r="O285" s="25"/>
    </row>
    <row r="286" spans="1:15">
      <c r="A286" s="4"/>
      <c r="B286" s="5"/>
      <c r="C286" s="5"/>
      <c r="D286" s="5"/>
      <c r="E286" s="7"/>
      <c r="F286" s="5"/>
      <c r="G286" s="28"/>
      <c r="H286" s="5"/>
      <c r="I286" s="9"/>
      <c r="J286" s="25"/>
      <c r="K286" s="25"/>
      <c r="L286" s="25"/>
      <c r="M286" s="25"/>
      <c r="N286" s="25"/>
      <c r="O286" s="25"/>
    </row>
    <row r="287" spans="1:15">
      <c r="A287" s="4"/>
      <c r="B287" s="5"/>
      <c r="C287" s="5"/>
      <c r="D287" s="5"/>
      <c r="E287" s="7"/>
      <c r="F287" s="5"/>
      <c r="G287" s="28"/>
      <c r="H287" s="5"/>
      <c r="I287" s="9"/>
      <c r="J287" s="25"/>
      <c r="K287" s="25"/>
      <c r="L287" s="25"/>
      <c r="M287" s="25"/>
      <c r="N287" s="25"/>
      <c r="O287" s="25"/>
    </row>
    <row r="288" spans="1:15">
      <c r="A288" s="4"/>
      <c r="B288" s="5"/>
      <c r="C288" s="5"/>
      <c r="D288" s="5"/>
      <c r="E288" s="7"/>
      <c r="F288" s="5"/>
      <c r="G288" s="28"/>
      <c r="H288" s="5"/>
      <c r="I288" s="9"/>
      <c r="J288" s="25"/>
      <c r="K288" s="25"/>
      <c r="L288" s="25"/>
      <c r="M288" s="25"/>
      <c r="N288" s="25"/>
      <c r="O288" s="25"/>
    </row>
    <row r="289" spans="1:15">
      <c r="A289" s="4"/>
      <c r="B289" s="5"/>
      <c r="C289" s="5"/>
      <c r="D289" s="5"/>
      <c r="E289" s="7"/>
      <c r="F289" s="5"/>
      <c r="G289" s="28"/>
      <c r="H289" s="5"/>
      <c r="I289" s="9"/>
      <c r="J289" s="25"/>
      <c r="K289" s="25"/>
      <c r="L289" s="25"/>
      <c r="M289" s="25"/>
      <c r="N289" s="25"/>
      <c r="O289" s="25"/>
    </row>
    <row r="290" spans="1:15">
      <c r="A290" s="4"/>
      <c r="B290" s="5"/>
      <c r="C290" s="5"/>
      <c r="D290" s="5"/>
      <c r="E290" s="7"/>
      <c r="F290" s="5"/>
      <c r="G290" s="28"/>
      <c r="H290" s="5"/>
      <c r="I290" s="9"/>
      <c r="J290" s="25"/>
      <c r="K290" s="25"/>
      <c r="L290" s="25"/>
      <c r="M290" s="25"/>
      <c r="N290" s="25"/>
      <c r="O290" s="25"/>
    </row>
    <row r="291" spans="1:15">
      <c r="A291" s="4"/>
      <c r="B291" s="5"/>
      <c r="C291" s="5"/>
      <c r="D291" s="5"/>
      <c r="E291" s="7"/>
      <c r="F291" s="5"/>
      <c r="G291" s="28"/>
      <c r="H291" s="5"/>
      <c r="I291" s="9"/>
      <c r="J291" s="25"/>
      <c r="K291" s="25"/>
      <c r="L291" s="25"/>
      <c r="M291" s="25"/>
      <c r="N291" s="25"/>
      <c r="O291" s="25"/>
    </row>
    <row r="292" spans="1:15">
      <c r="A292" s="4"/>
      <c r="B292" s="5"/>
      <c r="C292" s="5"/>
      <c r="D292" s="5"/>
      <c r="E292" s="7"/>
      <c r="F292" s="5"/>
      <c r="G292" s="28"/>
      <c r="H292" s="5"/>
      <c r="I292" s="9"/>
      <c r="J292" s="25"/>
      <c r="K292" s="25"/>
      <c r="L292" s="25"/>
      <c r="M292" s="25"/>
      <c r="N292" s="25"/>
      <c r="O292" s="25"/>
    </row>
    <row r="293" spans="1:15">
      <c r="A293" s="4"/>
      <c r="B293" s="5"/>
      <c r="C293" s="5"/>
      <c r="D293" s="5"/>
      <c r="E293" s="7"/>
      <c r="F293" s="5"/>
      <c r="G293" s="28"/>
      <c r="H293" s="5"/>
      <c r="I293" s="9"/>
      <c r="J293" s="25"/>
      <c r="K293" s="25"/>
      <c r="L293" s="25"/>
      <c r="M293" s="25"/>
      <c r="N293" s="25"/>
      <c r="O293" s="25"/>
    </row>
    <row r="294" spans="1:15">
      <c r="A294" s="4"/>
      <c r="B294" s="5"/>
      <c r="C294" s="5"/>
      <c r="D294" s="5"/>
      <c r="E294" s="7"/>
      <c r="F294" s="5"/>
      <c r="G294" s="28"/>
      <c r="H294" s="5"/>
      <c r="I294" s="9"/>
      <c r="J294" s="25"/>
      <c r="K294" s="25"/>
      <c r="L294" s="25"/>
      <c r="M294" s="25"/>
      <c r="N294" s="25"/>
      <c r="O294" s="25"/>
    </row>
    <row r="295" spans="1:15">
      <c r="A295" s="4"/>
      <c r="B295" s="5"/>
      <c r="C295" s="5"/>
      <c r="D295" s="5"/>
      <c r="E295" s="7"/>
      <c r="F295" s="5"/>
      <c r="G295" s="28"/>
      <c r="H295" s="5"/>
      <c r="I295" s="9"/>
      <c r="J295" s="25"/>
      <c r="K295" s="25"/>
      <c r="L295" s="25"/>
      <c r="M295" s="25"/>
      <c r="N295" s="25"/>
      <c r="O295" s="25"/>
    </row>
    <row r="296" spans="1:15">
      <c r="A296" s="4"/>
      <c r="B296" s="5"/>
      <c r="C296" s="5"/>
      <c r="D296" s="5"/>
      <c r="E296" s="7"/>
      <c r="F296" s="5"/>
      <c r="G296" s="28"/>
      <c r="H296" s="5"/>
      <c r="I296" s="9"/>
      <c r="J296" s="25"/>
      <c r="K296" s="25"/>
      <c r="L296" s="25"/>
      <c r="M296" s="25"/>
      <c r="N296" s="25"/>
      <c r="O296" s="25"/>
    </row>
    <row r="297" spans="1:15">
      <c r="A297" s="4"/>
      <c r="B297" s="5"/>
      <c r="C297" s="5"/>
      <c r="D297" s="5"/>
      <c r="E297" s="7"/>
      <c r="F297" s="5"/>
      <c r="G297" s="28"/>
      <c r="H297" s="5"/>
      <c r="I297" s="9"/>
      <c r="J297" s="25"/>
      <c r="K297" s="25"/>
      <c r="L297" s="25"/>
      <c r="M297" s="25"/>
      <c r="N297" s="25"/>
      <c r="O297" s="25"/>
    </row>
    <row r="298" spans="1:15">
      <c r="A298" s="4"/>
      <c r="B298" s="5"/>
      <c r="C298" s="5"/>
      <c r="D298" s="5"/>
      <c r="E298" s="7"/>
      <c r="F298" s="5"/>
      <c r="G298" s="28"/>
      <c r="H298" s="5"/>
      <c r="I298" s="9"/>
      <c r="J298" s="25"/>
      <c r="K298" s="25"/>
      <c r="L298" s="25"/>
      <c r="M298" s="25"/>
      <c r="N298" s="25"/>
      <c r="O298" s="25"/>
    </row>
    <row r="299" spans="1:15">
      <c r="A299" s="4"/>
      <c r="B299" s="5"/>
      <c r="C299" s="5"/>
      <c r="D299" s="5"/>
      <c r="E299" s="7"/>
      <c r="F299" s="5"/>
      <c r="G299" s="28"/>
      <c r="H299" s="5"/>
      <c r="I299" s="9"/>
      <c r="J299" s="25"/>
      <c r="K299" s="25"/>
      <c r="L299" s="25"/>
      <c r="M299" s="25"/>
      <c r="N299" s="25"/>
      <c r="O299" s="25"/>
    </row>
    <row r="300" spans="1:15">
      <c r="A300" s="4"/>
      <c r="B300" s="5"/>
      <c r="C300" s="5"/>
      <c r="D300" s="5"/>
      <c r="E300" s="7"/>
      <c r="F300" s="5"/>
      <c r="G300" s="28"/>
      <c r="H300" s="5"/>
      <c r="I300" s="9"/>
      <c r="J300" s="25"/>
      <c r="K300" s="25"/>
      <c r="L300" s="25"/>
      <c r="M300" s="25"/>
      <c r="N300" s="25"/>
      <c r="O300" s="25"/>
    </row>
    <row r="301" spans="1:15">
      <c r="A301" s="4"/>
      <c r="B301" s="5"/>
      <c r="C301" s="5"/>
      <c r="D301" s="5"/>
      <c r="E301" s="7"/>
      <c r="F301" s="5"/>
      <c r="G301" s="28"/>
      <c r="H301" s="5"/>
      <c r="I301" s="9"/>
      <c r="J301" s="25"/>
      <c r="K301" s="25"/>
      <c r="L301" s="25"/>
      <c r="M301" s="25"/>
      <c r="N301" s="25"/>
      <c r="O301" s="25"/>
    </row>
    <row r="302" spans="1:15">
      <c r="A302" s="4"/>
      <c r="B302" s="5"/>
      <c r="C302" s="5"/>
      <c r="D302" s="5"/>
      <c r="E302" s="7"/>
      <c r="F302" s="5"/>
      <c r="G302" s="28"/>
      <c r="H302" s="5"/>
      <c r="I302" s="9"/>
      <c r="J302" s="25"/>
      <c r="K302" s="25"/>
      <c r="L302" s="25"/>
      <c r="M302" s="25"/>
      <c r="N302" s="25"/>
      <c r="O302" s="25"/>
    </row>
    <row r="303" spans="1:15">
      <c r="A303" s="4"/>
      <c r="B303" s="5"/>
      <c r="C303" s="5"/>
      <c r="D303" s="5"/>
      <c r="E303" s="7"/>
      <c r="F303" s="5"/>
      <c r="G303" s="28"/>
      <c r="H303" s="5"/>
      <c r="I303" s="9"/>
      <c r="J303" s="25"/>
      <c r="K303" s="25"/>
      <c r="L303" s="25"/>
      <c r="M303" s="25"/>
      <c r="N303" s="25"/>
      <c r="O303" s="25"/>
    </row>
    <row r="304" spans="1:15">
      <c r="A304" s="4"/>
      <c r="B304" s="5"/>
      <c r="C304" s="5"/>
      <c r="D304" s="5"/>
      <c r="E304" s="7"/>
      <c r="F304" s="5"/>
      <c r="G304" s="28"/>
      <c r="H304" s="5"/>
      <c r="I304" s="9"/>
      <c r="J304" s="25"/>
      <c r="K304" s="25"/>
      <c r="L304" s="25"/>
      <c r="M304" s="25"/>
      <c r="N304" s="25"/>
      <c r="O304" s="25"/>
    </row>
    <row r="305" spans="1:15">
      <c r="A305" s="4"/>
      <c r="B305" s="5"/>
      <c r="C305" s="5"/>
      <c r="D305" s="5"/>
      <c r="E305" s="7"/>
      <c r="F305" s="5"/>
      <c r="G305" s="28"/>
      <c r="H305" s="5"/>
      <c r="I305" s="9"/>
      <c r="J305" s="25"/>
      <c r="K305" s="25"/>
      <c r="L305" s="25"/>
      <c r="M305" s="25"/>
      <c r="N305" s="25"/>
      <c r="O305" s="25"/>
    </row>
    <row r="306" spans="1:15">
      <c r="A306" s="4"/>
      <c r="B306" s="5"/>
      <c r="C306" s="5"/>
      <c r="D306" s="5"/>
      <c r="E306" s="7"/>
      <c r="F306" s="5"/>
      <c r="G306" s="28"/>
      <c r="H306" s="28"/>
      <c r="I306" s="8"/>
      <c r="J306" s="25"/>
      <c r="K306" s="25"/>
      <c r="L306" s="25"/>
      <c r="M306" s="25"/>
      <c r="N306" s="25"/>
      <c r="O306" s="25"/>
    </row>
    <row r="307" spans="1:15">
      <c r="A307" s="4"/>
      <c r="B307" s="5"/>
      <c r="C307" s="5"/>
      <c r="D307" s="5"/>
      <c r="E307" s="7"/>
      <c r="F307" s="5"/>
      <c r="G307" s="28"/>
      <c r="H307" s="28"/>
      <c r="I307" s="8"/>
      <c r="J307" s="25"/>
      <c r="K307" s="25"/>
      <c r="L307" s="25"/>
      <c r="M307" s="25"/>
      <c r="N307" s="25"/>
      <c r="O307" s="25"/>
    </row>
    <row r="308" spans="1:15">
      <c r="A308" s="4"/>
      <c r="B308" s="5"/>
      <c r="C308" s="5"/>
      <c r="D308" s="5"/>
      <c r="E308" s="7"/>
      <c r="F308" s="5"/>
      <c r="G308" s="28"/>
      <c r="H308" s="28"/>
      <c r="I308" s="8"/>
      <c r="J308" s="25"/>
      <c r="K308" s="25"/>
      <c r="L308" s="25"/>
      <c r="M308" s="25"/>
      <c r="N308" s="25"/>
      <c r="O308" s="25"/>
    </row>
    <row r="309" spans="1:15">
      <c r="A309" s="4"/>
      <c r="B309" s="5"/>
      <c r="C309" s="5"/>
      <c r="D309" s="5"/>
      <c r="E309" s="7"/>
      <c r="F309" s="5"/>
      <c r="G309" s="28"/>
      <c r="H309" s="28"/>
      <c r="I309" s="8"/>
      <c r="J309" s="25"/>
      <c r="K309" s="25"/>
      <c r="L309" s="25"/>
      <c r="M309" s="25"/>
      <c r="N309" s="25"/>
      <c r="O309" s="25"/>
    </row>
    <row r="310" spans="1:15">
      <c r="A310" s="4"/>
      <c r="B310" s="5"/>
      <c r="C310" s="5"/>
      <c r="D310" s="5"/>
      <c r="E310" s="7"/>
      <c r="F310" s="5"/>
      <c r="G310" s="28"/>
      <c r="H310" s="28"/>
      <c r="I310" s="8"/>
      <c r="J310" s="25"/>
      <c r="K310" s="25"/>
      <c r="L310" s="25"/>
      <c r="M310" s="25"/>
      <c r="N310" s="25"/>
      <c r="O310" s="25"/>
    </row>
    <row r="311" spans="1:15">
      <c r="A311" s="4"/>
      <c r="B311" s="5"/>
      <c r="C311" s="5"/>
      <c r="D311" s="5"/>
      <c r="E311" s="7"/>
      <c r="F311" s="5"/>
      <c r="G311" s="28"/>
      <c r="H311" s="28"/>
      <c r="I311" s="8"/>
      <c r="J311" s="25"/>
      <c r="K311" s="25"/>
      <c r="L311" s="25"/>
      <c r="M311" s="25"/>
      <c r="N311" s="25"/>
      <c r="O311" s="25"/>
    </row>
    <row r="312" spans="1:15">
      <c r="A312" s="4"/>
      <c r="B312" s="5"/>
      <c r="C312" s="5"/>
      <c r="D312" s="5"/>
      <c r="E312" s="7"/>
      <c r="F312" s="5"/>
      <c r="G312" s="28"/>
      <c r="H312" s="28"/>
      <c r="I312" s="8"/>
      <c r="J312" s="25"/>
      <c r="K312" s="25"/>
      <c r="L312" s="25"/>
      <c r="M312" s="25"/>
      <c r="N312" s="25"/>
      <c r="O312" s="25"/>
    </row>
    <row r="313" spans="1:15">
      <c r="A313" s="4"/>
      <c r="B313" s="5"/>
      <c r="C313" s="5"/>
      <c r="D313" s="5"/>
      <c r="E313" s="7"/>
      <c r="F313" s="5"/>
      <c r="G313" s="28"/>
      <c r="H313" s="28"/>
      <c r="I313" s="8"/>
      <c r="J313" s="25"/>
      <c r="K313" s="25"/>
      <c r="L313" s="25"/>
      <c r="M313" s="25"/>
      <c r="N313" s="25"/>
      <c r="O313" s="25"/>
    </row>
    <row r="314" spans="1:15">
      <c r="A314" s="4"/>
      <c r="B314" s="5"/>
      <c r="C314" s="5"/>
      <c r="D314" s="5"/>
      <c r="E314" s="7"/>
      <c r="F314" s="5"/>
      <c r="G314" s="28"/>
      <c r="H314" s="28"/>
      <c r="I314" s="8"/>
      <c r="J314" s="25"/>
      <c r="K314" s="25"/>
      <c r="L314" s="25"/>
      <c r="M314" s="25"/>
      <c r="N314" s="25"/>
      <c r="O314" s="25"/>
    </row>
    <row r="315" spans="1:15">
      <c r="A315" s="4"/>
      <c r="B315" s="5"/>
      <c r="C315" s="5"/>
      <c r="D315" s="5"/>
      <c r="E315" s="7"/>
      <c r="F315" s="5"/>
      <c r="G315" s="28"/>
      <c r="H315" s="28"/>
      <c r="I315" s="8"/>
      <c r="J315" s="25"/>
      <c r="K315" s="25"/>
      <c r="L315" s="25"/>
      <c r="M315" s="25"/>
      <c r="N315" s="25"/>
      <c r="O315" s="25"/>
    </row>
    <row r="316" spans="1:15">
      <c r="A316" s="4"/>
      <c r="B316" s="5"/>
      <c r="C316" s="5"/>
      <c r="D316" s="5"/>
      <c r="E316" s="7"/>
      <c r="F316" s="5"/>
      <c r="G316" s="28"/>
      <c r="H316" s="28"/>
      <c r="I316" s="8"/>
      <c r="J316" s="25"/>
      <c r="K316" s="25"/>
      <c r="L316" s="25"/>
      <c r="M316" s="25"/>
      <c r="N316" s="25"/>
      <c r="O316" s="25"/>
    </row>
    <row r="317" spans="1:15">
      <c r="A317" s="4"/>
      <c r="B317" s="5"/>
      <c r="C317" s="5"/>
      <c r="D317" s="5"/>
      <c r="E317" s="7"/>
      <c r="F317" s="5"/>
      <c r="G317" s="28"/>
      <c r="H317" s="28"/>
      <c r="I317" s="8"/>
      <c r="J317" s="25"/>
      <c r="K317" s="25"/>
      <c r="L317" s="25"/>
      <c r="M317" s="25"/>
      <c r="N317" s="25"/>
      <c r="O317" s="25"/>
    </row>
    <row r="318" spans="1:15">
      <c r="A318" s="4"/>
      <c r="B318" s="5"/>
      <c r="C318" s="5"/>
      <c r="D318" s="5"/>
      <c r="E318" s="7"/>
      <c r="F318" s="5"/>
      <c r="G318" s="28"/>
      <c r="H318" s="28"/>
      <c r="I318" s="8"/>
      <c r="J318" s="25"/>
      <c r="K318" s="25"/>
      <c r="L318" s="25"/>
      <c r="M318" s="25"/>
      <c r="N318" s="25"/>
      <c r="O318" s="25"/>
    </row>
    <row r="319" spans="1:15">
      <c r="A319" s="4"/>
      <c r="B319" s="5"/>
      <c r="C319" s="5"/>
      <c r="D319" s="5"/>
      <c r="E319" s="7"/>
      <c r="F319" s="5"/>
      <c r="G319" s="28"/>
      <c r="H319" s="28"/>
      <c r="I319" s="8"/>
      <c r="J319" s="25"/>
      <c r="K319" s="25"/>
      <c r="L319" s="25"/>
      <c r="M319" s="25"/>
      <c r="N319" s="25"/>
      <c r="O319" s="25"/>
    </row>
    <row r="320" spans="1:15">
      <c r="A320" s="4"/>
      <c r="B320" s="5"/>
      <c r="C320" s="5"/>
      <c r="D320" s="5"/>
      <c r="E320" s="7"/>
      <c r="F320" s="5"/>
      <c r="G320" s="28"/>
      <c r="H320" s="28"/>
      <c r="I320" s="8"/>
      <c r="J320" s="25"/>
      <c r="K320" s="25"/>
      <c r="L320" s="25"/>
      <c r="M320" s="25"/>
      <c r="N320" s="25"/>
      <c r="O320" s="25"/>
    </row>
    <row r="321" spans="1:15">
      <c r="A321" s="4"/>
      <c r="B321" s="5"/>
      <c r="C321" s="5"/>
      <c r="D321" s="5"/>
      <c r="E321" s="7"/>
      <c r="F321" s="5"/>
      <c r="G321" s="28"/>
      <c r="H321" s="28"/>
      <c r="I321" s="8"/>
      <c r="J321" s="25"/>
      <c r="K321" s="25"/>
      <c r="L321" s="25"/>
      <c r="M321" s="25"/>
      <c r="N321" s="25"/>
      <c r="O321" s="25"/>
    </row>
    <row r="322" spans="1:15">
      <c r="A322" s="4"/>
      <c r="B322" s="5"/>
      <c r="C322" s="5"/>
      <c r="D322" s="5"/>
      <c r="E322" s="7"/>
      <c r="F322" s="5"/>
      <c r="G322" s="28"/>
      <c r="H322" s="28"/>
      <c r="I322" s="8"/>
      <c r="J322" s="25"/>
      <c r="K322" s="25"/>
      <c r="L322" s="25"/>
      <c r="M322" s="25"/>
      <c r="N322" s="25"/>
      <c r="O322" s="25"/>
    </row>
    <row r="323" spans="1:15">
      <c r="A323" s="4"/>
      <c r="B323" s="5"/>
      <c r="C323" s="5"/>
      <c r="D323" s="5"/>
      <c r="E323" s="7"/>
      <c r="F323" s="5"/>
      <c r="G323" s="28"/>
      <c r="H323" s="28"/>
      <c r="I323" s="8"/>
      <c r="J323" s="25"/>
      <c r="K323" s="25"/>
      <c r="L323" s="25"/>
      <c r="M323" s="25"/>
      <c r="N323" s="25"/>
      <c r="O323" s="25"/>
    </row>
    <row r="324" spans="1:15">
      <c r="A324" s="4"/>
      <c r="B324" s="5"/>
      <c r="C324" s="5"/>
      <c r="D324" s="5"/>
      <c r="E324" s="7"/>
      <c r="F324" s="5"/>
      <c r="G324" s="28"/>
      <c r="H324" s="28"/>
      <c r="I324" s="8"/>
      <c r="J324" s="25"/>
      <c r="K324" s="25"/>
      <c r="L324" s="25"/>
      <c r="M324" s="25"/>
      <c r="N324" s="25"/>
      <c r="O324" s="25"/>
    </row>
    <row r="325" spans="1:15">
      <c r="A325" s="4"/>
      <c r="B325" s="5"/>
      <c r="C325" s="5"/>
      <c r="D325" s="5"/>
      <c r="E325" s="7"/>
      <c r="F325" s="5"/>
      <c r="G325" s="28"/>
      <c r="H325" s="28"/>
      <c r="I325" s="8"/>
      <c r="J325" s="25"/>
      <c r="K325" s="25"/>
      <c r="L325" s="25"/>
      <c r="M325" s="25"/>
      <c r="N325" s="25"/>
      <c r="O325" s="25"/>
    </row>
    <row r="326" spans="1:15">
      <c r="A326" s="4"/>
      <c r="B326" s="5"/>
      <c r="C326" s="5"/>
      <c r="D326" s="5"/>
      <c r="E326" s="7"/>
      <c r="F326" s="5"/>
      <c r="G326" s="28"/>
      <c r="H326" s="28"/>
      <c r="I326" s="8"/>
      <c r="J326" s="25"/>
      <c r="K326" s="25"/>
      <c r="L326" s="25"/>
      <c r="M326" s="25"/>
      <c r="N326" s="25"/>
      <c r="O326" s="25"/>
    </row>
    <row r="327" spans="1:15">
      <c r="A327" s="4"/>
      <c r="B327" s="5"/>
      <c r="C327" s="5"/>
      <c r="D327" s="5"/>
      <c r="E327" s="7"/>
      <c r="F327" s="5"/>
      <c r="G327" s="28"/>
      <c r="H327" s="28"/>
      <c r="I327" s="8"/>
      <c r="J327" s="25"/>
      <c r="K327" s="25"/>
      <c r="L327" s="25"/>
      <c r="M327" s="25"/>
      <c r="N327" s="25"/>
      <c r="O327" s="25"/>
    </row>
    <row r="328" spans="1:15">
      <c r="A328" s="4"/>
      <c r="B328" s="5"/>
      <c r="C328" s="5"/>
      <c r="D328" s="5"/>
      <c r="E328" s="7"/>
      <c r="F328" s="5"/>
      <c r="G328" s="28"/>
      <c r="H328" s="28"/>
      <c r="I328" s="8"/>
      <c r="J328" s="25"/>
      <c r="K328" s="25"/>
      <c r="L328" s="25"/>
      <c r="M328" s="25"/>
      <c r="N328" s="25"/>
      <c r="O328" s="25"/>
    </row>
    <row r="329" spans="1:15">
      <c r="A329" s="4"/>
      <c r="B329" s="5"/>
      <c r="C329" s="5"/>
      <c r="D329" s="5"/>
      <c r="E329" s="7"/>
      <c r="F329" s="5"/>
      <c r="G329" s="28"/>
      <c r="H329" s="28"/>
      <c r="I329" s="8"/>
      <c r="J329" s="25"/>
      <c r="K329" s="25"/>
      <c r="L329" s="25"/>
      <c r="M329" s="25"/>
      <c r="N329" s="25"/>
      <c r="O329" s="25"/>
    </row>
    <row r="330" spans="1:15">
      <c r="A330" s="4"/>
      <c r="B330" s="5"/>
      <c r="C330" s="5"/>
      <c r="D330" s="5"/>
      <c r="E330" s="7"/>
      <c r="F330" s="5"/>
      <c r="G330" s="28"/>
      <c r="H330" s="28"/>
      <c r="I330" s="8"/>
      <c r="J330" s="25"/>
      <c r="K330" s="25"/>
      <c r="L330" s="25"/>
      <c r="M330" s="25"/>
      <c r="N330" s="25"/>
      <c r="O330" s="25"/>
    </row>
    <row r="331" spans="1:15">
      <c r="A331" s="4"/>
      <c r="B331" s="5"/>
      <c r="C331" s="5"/>
      <c r="D331" s="5"/>
      <c r="E331" s="7"/>
      <c r="F331" s="5"/>
      <c r="G331" s="28"/>
      <c r="H331" s="28"/>
      <c r="I331" s="8"/>
      <c r="J331" s="25"/>
      <c r="K331" s="25"/>
      <c r="L331" s="25"/>
      <c r="M331" s="25"/>
      <c r="N331" s="25"/>
      <c r="O331" s="25"/>
    </row>
    <row r="332" spans="1:15">
      <c r="A332" s="4"/>
      <c r="B332" s="5"/>
      <c r="C332" s="5"/>
      <c r="D332" s="5"/>
      <c r="E332" s="7"/>
      <c r="F332" s="5"/>
      <c r="G332" s="28"/>
      <c r="H332" s="28"/>
      <c r="I332" s="8"/>
      <c r="J332" s="25"/>
      <c r="K332" s="25"/>
      <c r="L332" s="25"/>
      <c r="M332" s="25"/>
      <c r="N332" s="25"/>
      <c r="O332" s="25"/>
    </row>
    <row r="333" spans="1:15">
      <c r="A333" s="4"/>
      <c r="B333" s="5"/>
      <c r="C333" s="5"/>
      <c r="D333" s="5"/>
      <c r="E333" s="7"/>
      <c r="F333" s="5"/>
      <c r="G333" s="28"/>
      <c r="H333" s="28"/>
      <c r="I333" s="8"/>
      <c r="J333" s="25"/>
      <c r="K333" s="25"/>
      <c r="L333" s="25"/>
      <c r="M333" s="25"/>
      <c r="N333" s="25"/>
      <c r="O333" s="25"/>
    </row>
    <row r="334" spans="1:15">
      <c r="A334" s="4"/>
      <c r="B334" s="5"/>
      <c r="C334" s="5"/>
      <c r="D334" s="5"/>
      <c r="E334" s="7"/>
      <c r="F334" s="5"/>
      <c r="G334" s="28"/>
      <c r="H334" s="28"/>
      <c r="I334" s="8"/>
      <c r="J334" s="25"/>
      <c r="K334" s="25"/>
      <c r="L334" s="25"/>
      <c r="M334" s="25"/>
      <c r="N334" s="25"/>
      <c r="O334" s="25"/>
    </row>
    <row r="335" spans="1:15">
      <c r="A335" s="4"/>
      <c r="B335" s="5"/>
      <c r="C335" s="5"/>
      <c r="D335" s="5"/>
      <c r="E335" s="7"/>
      <c r="F335" s="5"/>
      <c r="G335" s="28"/>
      <c r="H335" s="28"/>
      <c r="I335" s="8"/>
      <c r="J335" s="25"/>
      <c r="K335" s="25"/>
      <c r="L335" s="25"/>
      <c r="M335" s="25"/>
      <c r="N335" s="25"/>
      <c r="O335" s="25"/>
    </row>
    <row r="336" spans="1:15">
      <c r="A336" s="4"/>
      <c r="B336" s="5"/>
      <c r="C336" s="5"/>
      <c r="D336" s="5"/>
      <c r="E336" s="7"/>
      <c r="F336" s="5"/>
      <c r="G336" s="28"/>
      <c r="H336" s="28"/>
      <c r="I336" s="8"/>
      <c r="J336" s="25"/>
      <c r="K336" s="25"/>
      <c r="L336" s="25"/>
      <c r="M336" s="25"/>
      <c r="N336" s="25"/>
      <c r="O336" s="25"/>
    </row>
    <row r="337" spans="1:15">
      <c r="A337" s="4"/>
      <c r="B337" s="5"/>
      <c r="C337" s="5"/>
      <c r="D337" s="5"/>
      <c r="E337" s="7"/>
      <c r="F337" s="5"/>
      <c r="G337" s="28"/>
      <c r="H337" s="28"/>
      <c r="I337" s="8"/>
      <c r="J337" s="25"/>
      <c r="K337" s="25"/>
      <c r="L337" s="25"/>
      <c r="M337" s="25"/>
      <c r="N337" s="25"/>
      <c r="O337" s="25"/>
    </row>
    <row r="338" spans="1:15">
      <c r="A338" s="4"/>
      <c r="B338" s="5"/>
      <c r="C338" s="5"/>
      <c r="D338" s="5"/>
      <c r="E338" s="7"/>
      <c r="F338" s="5"/>
      <c r="G338" s="28"/>
      <c r="H338" s="28"/>
      <c r="I338" s="8"/>
      <c r="J338" s="25"/>
      <c r="K338" s="25"/>
      <c r="L338" s="25"/>
      <c r="M338" s="25"/>
      <c r="N338" s="25"/>
      <c r="O338" s="25"/>
    </row>
    <row r="339" spans="1:15">
      <c r="A339" s="4"/>
      <c r="B339" s="5"/>
      <c r="C339" s="5"/>
      <c r="D339" s="5"/>
      <c r="E339" s="7"/>
      <c r="F339" s="5"/>
      <c r="G339" s="28"/>
      <c r="H339" s="28"/>
      <c r="I339" s="8"/>
      <c r="J339" s="25"/>
      <c r="K339" s="25"/>
      <c r="L339" s="25"/>
      <c r="M339" s="25"/>
      <c r="N339" s="25"/>
      <c r="O339" s="25"/>
    </row>
    <row r="340" spans="1:15">
      <c r="A340" s="4"/>
      <c r="B340" s="5"/>
      <c r="C340" s="5"/>
      <c r="D340" s="5"/>
      <c r="E340" s="7"/>
      <c r="F340" s="5"/>
      <c r="G340" s="28"/>
      <c r="H340" s="28"/>
      <c r="I340" s="8"/>
      <c r="J340" s="25"/>
      <c r="K340" s="25"/>
      <c r="L340" s="25"/>
      <c r="M340" s="25"/>
      <c r="N340" s="25"/>
      <c r="O340" s="25"/>
    </row>
    <row r="341" spans="1:15">
      <c r="A341" s="4"/>
      <c r="B341" s="5"/>
      <c r="C341" s="5"/>
      <c r="D341" s="5"/>
      <c r="E341" s="7"/>
      <c r="F341" s="5"/>
      <c r="G341" s="28"/>
      <c r="H341" s="28"/>
      <c r="I341" s="8"/>
      <c r="J341" s="25"/>
      <c r="K341" s="25"/>
      <c r="L341" s="25"/>
      <c r="M341" s="25"/>
      <c r="N341" s="25"/>
      <c r="O341" s="25"/>
    </row>
    <row r="342" spans="1:15">
      <c r="A342" s="4"/>
      <c r="B342" s="5"/>
      <c r="C342" s="5"/>
      <c r="D342" s="5"/>
      <c r="E342" s="7"/>
      <c r="F342" s="5"/>
      <c r="G342" s="28"/>
      <c r="H342" s="28"/>
      <c r="I342" s="8"/>
      <c r="J342" s="25"/>
      <c r="K342" s="25"/>
      <c r="L342" s="25"/>
      <c r="M342" s="25"/>
      <c r="N342" s="25"/>
      <c r="O342" s="25"/>
    </row>
    <row r="343" spans="1:15">
      <c r="A343" s="4"/>
      <c r="B343" s="5"/>
      <c r="C343" s="5"/>
      <c r="D343" s="5"/>
      <c r="E343" s="7"/>
      <c r="F343" s="5"/>
      <c r="G343" s="28"/>
      <c r="H343" s="28"/>
      <c r="I343" s="8"/>
      <c r="J343" s="25"/>
      <c r="K343" s="25"/>
      <c r="L343" s="25"/>
      <c r="M343" s="25"/>
      <c r="N343" s="25"/>
      <c r="O343" s="25"/>
    </row>
    <row r="344" spans="1:15">
      <c r="A344" s="4"/>
      <c r="B344" s="5"/>
      <c r="C344" s="5"/>
      <c r="D344" s="5"/>
      <c r="E344" s="7"/>
      <c r="F344" s="5"/>
      <c r="G344" s="28"/>
      <c r="H344" s="28"/>
      <c r="I344" s="8"/>
      <c r="J344" s="25"/>
      <c r="K344" s="25"/>
      <c r="L344" s="25"/>
      <c r="M344" s="25"/>
      <c r="N344" s="25"/>
      <c r="O344" s="25"/>
    </row>
    <row r="345" spans="1:15">
      <c r="A345" s="4"/>
      <c r="B345" s="5"/>
      <c r="C345" s="5"/>
      <c r="D345" s="5"/>
      <c r="E345" s="7"/>
      <c r="F345" s="5"/>
      <c r="G345" s="28"/>
      <c r="H345" s="28"/>
      <c r="I345" s="8"/>
      <c r="J345" s="25"/>
      <c r="K345" s="25"/>
      <c r="L345" s="25"/>
      <c r="M345" s="25"/>
      <c r="N345" s="25"/>
      <c r="O345" s="25"/>
    </row>
    <row r="346" spans="1:15">
      <c r="A346" s="4"/>
      <c r="B346" s="5"/>
      <c r="C346" s="5"/>
      <c r="D346" s="5"/>
      <c r="E346" s="7"/>
      <c r="F346" s="5"/>
      <c r="G346" s="28"/>
      <c r="H346" s="28"/>
      <c r="I346" s="8"/>
      <c r="J346" s="25"/>
      <c r="K346" s="25"/>
      <c r="L346" s="25"/>
      <c r="M346" s="25"/>
      <c r="N346" s="25"/>
      <c r="O346" s="25"/>
    </row>
    <row r="347" spans="1:15">
      <c r="A347" s="4"/>
      <c r="B347" s="5"/>
      <c r="C347" s="5"/>
      <c r="D347" s="5"/>
      <c r="E347" s="7"/>
      <c r="F347" s="5"/>
      <c r="G347" s="28"/>
      <c r="H347" s="28"/>
      <c r="I347" s="8"/>
      <c r="J347" s="25"/>
      <c r="K347" s="25"/>
      <c r="L347" s="25"/>
      <c r="M347" s="25"/>
      <c r="N347" s="25"/>
      <c r="O347" s="25"/>
    </row>
    <row r="348" spans="1:15">
      <c r="A348" s="4"/>
      <c r="B348" s="5"/>
      <c r="C348" s="5"/>
      <c r="D348" s="5"/>
      <c r="E348" s="7"/>
      <c r="F348" s="5"/>
      <c r="G348" s="28"/>
      <c r="H348" s="28"/>
      <c r="I348" s="8"/>
      <c r="J348" s="25"/>
      <c r="K348" s="25"/>
      <c r="L348" s="25"/>
      <c r="M348" s="25"/>
      <c r="N348" s="25"/>
      <c r="O348" s="25"/>
    </row>
    <row r="349" spans="1:15">
      <c r="A349" s="4"/>
      <c r="B349" s="5"/>
      <c r="C349" s="5"/>
      <c r="D349" s="5"/>
      <c r="E349" s="7"/>
      <c r="F349" s="5"/>
      <c r="G349" s="28"/>
      <c r="H349" s="28"/>
      <c r="I349" s="8"/>
      <c r="J349" s="25"/>
      <c r="K349" s="25"/>
      <c r="L349" s="25"/>
      <c r="M349" s="25"/>
      <c r="N349" s="25"/>
      <c r="O349" s="25"/>
    </row>
    <row r="350" spans="1:15">
      <c r="A350" s="4"/>
      <c r="B350" s="5"/>
      <c r="C350" s="5"/>
      <c r="D350" s="5"/>
      <c r="E350" s="7"/>
      <c r="F350" s="13"/>
      <c r="G350" s="28"/>
      <c r="H350" s="28"/>
      <c r="I350" s="8"/>
      <c r="J350" s="25"/>
      <c r="K350" s="25"/>
      <c r="L350" s="25"/>
      <c r="M350" s="25"/>
      <c r="N350" s="25"/>
      <c r="O350" s="25"/>
    </row>
    <row r="351" spans="1:15">
      <c r="A351" s="4"/>
      <c r="B351" s="5"/>
      <c r="C351" s="5"/>
      <c r="D351" s="5"/>
      <c r="E351" s="7"/>
      <c r="F351" s="13"/>
      <c r="G351" s="28"/>
      <c r="H351" s="28"/>
      <c r="I351" s="8"/>
      <c r="J351" s="25"/>
      <c r="K351" s="25"/>
      <c r="L351" s="25"/>
      <c r="M351" s="25"/>
      <c r="N351" s="25"/>
      <c r="O351" s="25"/>
    </row>
    <row r="352" spans="1:15">
      <c r="A352" s="4"/>
      <c r="B352" s="5"/>
      <c r="C352" s="5"/>
      <c r="D352" s="5"/>
      <c r="E352" s="7"/>
      <c r="F352" s="13"/>
      <c r="G352" s="28"/>
      <c r="H352" s="28"/>
      <c r="I352" s="8"/>
      <c r="J352" s="25"/>
      <c r="K352" s="25"/>
      <c r="L352" s="25"/>
      <c r="M352" s="25"/>
      <c r="N352" s="25"/>
      <c r="O352" s="25"/>
    </row>
    <row r="353" spans="1:15">
      <c r="A353" s="4"/>
      <c r="B353" s="5"/>
      <c r="C353" s="5"/>
      <c r="D353" s="5"/>
      <c r="E353" s="7"/>
      <c r="F353" s="13"/>
      <c r="G353" s="28"/>
      <c r="H353" s="28"/>
      <c r="I353" s="8"/>
      <c r="J353" s="25"/>
      <c r="K353" s="25"/>
      <c r="L353" s="25"/>
      <c r="M353" s="25"/>
      <c r="N353" s="25"/>
      <c r="O353" s="25"/>
    </row>
    <row r="354" spans="1:15">
      <c r="A354" s="4"/>
      <c r="B354" s="5"/>
      <c r="C354" s="5"/>
      <c r="D354" s="5"/>
      <c r="E354" s="7"/>
      <c r="F354" s="13"/>
      <c r="G354" s="28"/>
      <c r="H354" s="28"/>
      <c r="I354" s="8"/>
      <c r="J354" s="25"/>
      <c r="K354" s="25"/>
      <c r="L354" s="25"/>
      <c r="M354" s="25"/>
      <c r="N354" s="25"/>
      <c r="O354" s="25"/>
    </row>
    <row r="355" spans="1:15">
      <c r="A355" s="4"/>
      <c r="B355" s="5"/>
      <c r="C355" s="5"/>
      <c r="D355" s="5"/>
      <c r="E355" s="7"/>
      <c r="F355" s="13"/>
      <c r="G355" s="28"/>
      <c r="H355" s="28"/>
      <c r="I355" s="8"/>
      <c r="J355" s="25"/>
      <c r="K355" s="25"/>
      <c r="L355" s="25"/>
      <c r="M355" s="25"/>
      <c r="N355" s="25"/>
      <c r="O355" s="25"/>
    </row>
    <row r="356" spans="1:15">
      <c r="A356" s="4"/>
      <c r="B356" s="5"/>
      <c r="C356" s="5"/>
      <c r="D356" s="5"/>
      <c r="E356" s="7"/>
      <c r="F356" s="13"/>
      <c r="G356" s="28"/>
      <c r="H356" s="28"/>
      <c r="I356" s="8"/>
      <c r="J356" s="25"/>
      <c r="K356" s="25"/>
      <c r="L356" s="25"/>
      <c r="M356" s="25"/>
      <c r="N356" s="25"/>
      <c r="O356" s="25"/>
    </row>
    <row r="357" spans="1:15">
      <c r="A357" s="4"/>
      <c r="B357" s="5"/>
      <c r="C357" s="5"/>
      <c r="D357" s="5"/>
      <c r="E357" s="7"/>
      <c r="F357" s="13"/>
      <c r="G357" s="28"/>
      <c r="H357" s="28"/>
      <c r="I357" s="8"/>
      <c r="J357" s="25"/>
      <c r="K357" s="25"/>
      <c r="L357" s="25"/>
      <c r="M357" s="25"/>
      <c r="N357" s="25"/>
      <c r="O357" s="25"/>
    </row>
    <row r="358" spans="1:15">
      <c r="A358" s="4"/>
      <c r="B358" s="5"/>
      <c r="C358" s="5"/>
      <c r="D358" s="5"/>
      <c r="E358" s="7"/>
      <c r="F358" s="13"/>
      <c r="G358" s="28"/>
      <c r="H358" s="28"/>
      <c r="I358" s="8"/>
      <c r="J358" s="25"/>
      <c r="K358" s="25"/>
      <c r="L358" s="25"/>
      <c r="M358" s="25"/>
      <c r="N358" s="25"/>
      <c r="O358" s="25"/>
    </row>
    <row r="359" spans="1:15">
      <c r="A359" s="4"/>
      <c r="B359" s="5"/>
      <c r="C359" s="5"/>
      <c r="D359" s="5"/>
      <c r="E359" s="7"/>
      <c r="F359" s="13"/>
      <c r="G359" s="28"/>
      <c r="H359" s="28"/>
      <c r="I359" s="8"/>
      <c r="J359" s="25"/>
      <c r="K359" s="25"/>
      <c r="L359" s="25"/>
      <c r="M359" s="25"/>
      <c r="N359" s="25"/>
      <c r="O359" s="25"/>
    </row>
    <row r="360" spans="1:15">
      <c r="A360" s="4"/>
      <c r="B360" s="5"/>
      <c r="C360" s="5"/>
      <c r="D360" s="5"/>
      <c r="E360" s="7"/>
      <c r="F360" s="13"/>
      <c r="G360" s="28"/>
      <c r="H360" s="28"/>
      <c r="I360" s="8"/>
      <c r="J360" s="25"/>
      <c r="K360" s="25"/>
      <c r="L360" s="25"/>
      <c r="M360" s="25"/>
      <c r="N360" s="25"/>
      <c r="O360" s="25"/>
    </row>
    <row r="361" spans="1:15">
      <c r="A361" s="4"/>
      <c r="B361" s="5"/>
      <c r="C361" s="5"/>
      <c r="D361" s="5"/>
      <c r="E361" s="7"/>
      <c r="F361" s="13"/>
      <c r="G361" s="28"/>
      <c r="H361" s="28"/>
      <c r="I361" s="8"/>
      <c r="J361" s="25"/>
      <c r="K361" s="25"/>
      <c r="L361" s="25"/>
      <c r="M361" s="25"/>
      <c r="N361" s="25"/>
      <c r="O361" s="25"/>
    </row>
    <row r="362" spans="1:15">
      <c r="A362" s="4"/>
      <c r="B362" s="5"/>
      <c r="C362" s="5"/>
      <c r="D362" s="5"/>
      <c r="E362" s="7"/>
      <c r="F362" s="13"/>
      <c r="G362" s="28"/>
      <c r="H362" s="28"/>
      <c r="I362" s="8"/>
      <c r="J362" s="25"/>
      <c r="K362" s="25"/>
      <c r="L362" s="25"/>
      <c r="M362" s="25"/>
      <c r="N362" s="25"/>
      <c r="O362" s="25"/>
    </row>
    <row r="363" spans="1:15">
      <c r="A363" s="4"/>
      <c r="B363" s="5"/>
      <c r="C363" s="5"/>
      <c r="D363" s="5"/>
      <c r="E363" s="7"/>
      <c r="F363" s="13"/>
      <c r="G363" s="28"/>
      <c r="H363" s="28"/>
      <c r="I363" s="8"/>
      <c r="J363" s="25"/>
      <c r="K363" s="25"/>
      <c r="L363" s="25"/>
      <c r="M363" s="25"/>
      <c r="N363" s="25"/>
      <c r="O363" s="25"/>
    </row>
    <row r="364" spans="1:15">
      <c r="A364" s="4"/>
      <c r="B364" s="5"/>
      <c r="C364" s="5"/>
      <c r="D364" s="5"/>
      <c r="E364" s="7"/>
      <c r="F364" s="13"/>
      <c r="G364" s="28"/>
      <c r="H364" s="28"/>
      <c r="I364" s="8"/>
      <c r="J364" s="25"/>
      <c r="K364" s="25"/>
      <c r="L364" s="25"/>
      <c r="M364" s="25"/>
      <c r="N364" s="25"/>
      <c r="O364" s="25"/>
    </row>
    <row r="365" spans="1:15">
      <c r="A365" s="4"/>
      <c r="B365" s="5"/>
      <c r="C365" s="5"/>
      <c r="D365" s="5"/>
      <c r="E365" s="7"/>
      <c r="F365" s="13"/>
      <c r="G365" s="28"/>
      <c r="H365" s="28"/>
      <c r="I365" s="8"/>
      <c r="J365" s="25"/>
      <c r="K365" s="25"/>
      <c r="L365" s="25"/>
      <c r="M365" s="25"/>
      <c r="N365" s="25"/>
      <c r="O365" s="25"/>
    </row>
    <row r="366" spans="1:15">
      <c r="A366" s="4"/>
      <c r="B366" s="5"/>
      <c r="C366" s="5"/>
      <c r="D366" s="5"/>
      <c r="E366" s="7"/>
      <c r="F366" s="13"/>
      <c r="G366" s="28"/>
      <c r="H366" s="28"/>
      <c r="I366" s="8"/>
      <c r="J366" s="25"/>
      <c r="K366" s="25"/>
      <c r="L366" s="25"/>
      <c r="M366" s="25"/>
      <c r="N366" s="25"/>
      <c r="O366" s="25"/>
    </row>
    <row r="367" spans="1:15">
      <c r="A367" s="4"/>
      <c r="B367" s="5"/>
      <c r="C367" s="5"/>
      <c r="D367" s="5"/>
      <c r="E367" s="7"/>
      <c r="F367" s="13"/>
      <c r="G367" s="28"/>
      <c r="H367" s="28"/>
      <c r="I367" s="8"/>
      <c r="J367" s="25"/>
      <c r="K367" s="25"/>
      <c r="L367" s="25"/>
      <c r="M367" s="25"/>
      <c r="N367" s="25"/>
      <c r="O367" s="25"/>
    </row>
    <row r="368" spans="1:15">
      <c r="A368" s="4"/>
      <c r="B368" s="5"/>
      <c r="C368" s="5"/>
      <c r="D368" s="5"/>
      <c r="E368" s="7"/>
      <c r="F368" s="13"/>
      <c r="G368" s="28"/>
      <c r="H368" s="28"/>
      <c r="I368" s="8"/>
      <c r="J368" s="25"/>
      <c r="K368" s="25"/>
      <c r="L368" s="25"/>
      <c r="M368" s="25"/>
      <c r="N368" s="25"/>
      <c r="O368" s="25"/>
    </row>
    <row r="369" spans="1:15">
      <c r="A369" s="4"/>
      <c r="B369" s="5"/>
      <c r="C369" s="5"/>
      <c r="D369" s="5"/>
      <c r="E369" s="7"/>
      <c r="F369" s="13"/>
      <c r="G369" s="28"/>
      <c r="H369" s="28"/>
      <c r="I369" s="8"/>
      <c r="J369" s="25"/>
      <c r="K369" s="25"/>
      <c r="L369" s="25"/>
      <c r="M369" s="25"/>
      <c r="N369" s="25"/>
      <c r="O369" s="25"/>
    </row>
    <row r="370" spans="1:15">
      <c r="A370" s="4"/>
      <c r="B370" s="5"/>
      <c r="C370" s="5"/>
      <c r="D370" s="5"/>
      <c r="E370" s="7"/>
      <c r="F370" s="13"/>
      <c r="G370" s="28"/>
      <c r="H370" s="28"/>
      <c r="I370" s="8"/>
      <c r="J370" s="25"/>
      <c r="K370" s="25"/>
      <c r="L370" s="25"/>
      <c r="M370" s="25"/>
      <c r="N370" s="25"/>
      <c r="O370" s="25"/>
    </row>
    <row r="371" spans="1:15">
      <c r="A371" s="4"/>
      <c r="B371" s="5"/>
      <c r="C371" s="5"/>
      <c r="D371" s="5"/>
      <c r="E371" s="7"/>
      <c r="F371" s="5"/>
      <c r="G371" s="28"/>
      <c r="H371" s="28"/>
      <c r="I371" s="8"/>
      <c r="J371" s="25"/>
      <c r="K371" s="25"/>
      <c r="L371" s="25"/>
      <c r="M371" s="25"/>
      <c r="N371" s="25"/>
      <c r="O371" s="25"/>
    </row>
    <row r="372" spans="1:15">
      <c r="A372" s="4"/>
      <c r="B372" s="5"/>
      <c r="C372" s="5"/>
      <c r="D372" s="5"/>
      <c r="E372" s="7"/>
      <c r="F372" s="5"/>
      <c r="G372" s="28"/>
      <c r="H372" s="28"/>
      <c r="I372" s="8"/>
      <c r="J372" s="25"/>
      <c r="K372" s="25"/>
      <c r="L372" s="25"/>
      <c r="M372" s="25"/>
      <c r="N372" s="25"/>
      <c r="O372" s="25"/>
    </row>
    <row r="373" spans="1:15">
      <c r="A373" s="4"/>
      <c r="B373" s="5"/>
      <c r="C373" s="5"/>
      <c r="D373" s="5"/>
      <c r="E373" s="7"/>
      <c r="F373" s="5"/>
      <c r="G373" s="28"/>
      <c r="H373" s="28"/>
      <c r="I373" s="8"/>
      <c r="J373" s="25"/>
      <c r="K373" s="25"/>
      <c r="L373" s="25"/>
      <c r="M373" s="25"/>
      <c r="N373" s="25"/>
      <c r="O373" s="25"/>
    </row>
    <row r="374" spans="1:15">
      <c r="A374" s="4"/>
      <c r="B374" s="5"/>
      <c r="C374" s="5"/>
      <c r="D374" s="5"/>
      <c r="E374" s="7"/>
      <c r="F374" s="5"/>
      <c r="G374" s="28"/>
      <c r="H374" s="28"/>
      <c r="I374" s="8"/>
      <c r="J374" s="25"/>
      <c r="K374" s="25"/>
      <c r="L374" s="25"/>
      <c r="M374" s="25"/>
      <c r="N374" s="25"/>
      <c r="O374" s="25"/>
    </row>
    <row r="375" spans="1:15">
      <c r="A375" s="4"/>
      <c r="B375" s="5"/>
      <c r="C375" s="5"/>
      <c r="D375" s="5"/>
      <c r="E375" s="7"/>
      <c r="F375" s="5"/>
      <c r="G375" s="28"/>
      <c r="H375" s="28"/>
      <c r="I375" s="8"/>
      <c r="J375" s="25"/>
      <c r="K375" s="25"/>
      <c r="L375" s="25"/>
      <c r="M375" s="25"/>
      <c r="N375" s="25"/>
      <c r="O375" s="25"/>
    </row>
    <row r="376" spans="1:15">
      <c r="A376" s="4"/>
      <c r="B376" s="5"/>
      <c r="C376" s="5"/>
      <c r="D376" s="5"/>
      <c r="E376" s="7"/>
      <c r="F376" s="5"/>
      <c r="G376" s="28"/>
      <c r="H376" s="28"/>
      <c r="I376" s="8"/>
      <c r="J376" s="25"/>
      <c r="K376" s="25"/>
      <c r="L376" s="25"/>
      <c r="M376" s="25"/>
      <c r="N376" s="25"/>
      <c r="O376" s="25"/>
    </row>
    <row r="377" spans="1:15">
      <c r="A377" s="4"/>
      <c r="B377" s="5"/>
      <c r="C377" s="5"/>
      <c r="D377" s="5"/>
      <c r="E377" s="7"/>
      <c r="F377" s="5"/>
      <c r="G377" s="28"/>
      <c r="H377" s="28"/>
      <c r="I377" s="8"/>
      <c r="J377" s="25"/>
      <c r="K377" s="25"/>
      <c r="L377" s="25"/>
      <c r="M377" s="25"/>
      <c r="N377" s="25"/>
      <c r="O377" s="25"/>
    </row>
    <row r="378" spans="1:15">
      <c r="A378" s="4"/>
      <c r="B378" s="5"/>
      <c r="C378" s="5"/>
      <c r="D378" s="5"/>
      <c r="E378" s="7"/>
      <c r="F378" s="5"/>
      <c r="G378" s="28"/>
      <c r="H378" s="28"/>
      <c r="I378" s="8"/>
      <c r="J378" s="25"/>
      <c r="K378" s="25"/>
      <c r="L378" s="25"/>
      <c r="M378" s="25"/>
      <c r="N378" s="25"/>
      <c r="O378" s="25"/>
    </row>
    <row r="379" spans="1:15">
      <c r="A379" s="4"/>
      <c r="B379" s="5"/>
      <c r="C379" s="5"/>
      <c r="D379" s="5"/>
      <c r="E379" s="7"/>
      <c r="F379" s="5"/>
      <c r="G379" s="28"/>
      <c r="H379" s="28"/>
      <c r="I379" s="8"/>
      <c r="J379" s="25"/>
      <c r="K379" s="25"/>
      <c r="L379" s="25"/>
      <c r="M379" s="25"/>
      <c r="N379" s="25"/>
      <c r="O379" s="25"/>
    </row>
    <row r="380" spans="1:15">
      <c r="A380" s="4"/>
      <c r="B380" s="5"/>
      <c r="C380" s="5"/>
      <c r="D380" s="5"/>
      <c r="E380" s="7"/>
      <c r="F380" s="5"/>
      <c r="G380" s="28"/>
      <c r="H380" s="28"/>
      <c r="I380" s="8"/>
      <c r="J380" s="25"/>
      <c r="K380" s="25"/>
      <c r="L380" s="25"/>
      <c r="M380" s="25"/>
      <c r="N380" s="25"/>
      <c r="O380" s="25"/>
    </row>
    <row r="381" spans="1:15">
      <c r="A381" s="4"/>
      <c r="B381" s="5"/>
      <c r="C381" s="5"/>
      <c r="D381" s="5"/>
      <c r="E381" s="7"/>
      <c r="F381" s="5"/>
      <c r="G381" s="28"/>
      <c r="H381" s="28"/>
      <c r="I381" s="8"/>
      <c r="J381" s="25"/>
      <c r="K381" s="25"/>
      <c r="L381" s="25"/>
      <c r="M381" s="25"/>
      <c r="N381" s="25"/>
      <c r="O381" s="25"/>
    </row>
    <row r="382" spans="1:15">
      <c r="A382" s="4"/>
      <c r="B382" s="5"/>
      <c r="C382" s="5"/>
      <c r="D382" s="5"/>
      <c r="E382" s="7"/>
      <c r="F382" s="5"/>
      <c r="G382" s="28"/>
      <c r="H382" s="28"/>
      <c r="I382" s="8"/>
      <c r="J382" s="25"/>
      <c r="K382" s="25"/>
      <c r="L382" s="25"/>
      <c r="M382" s="25"/>
      <c r="N382" s="25"/>
      <c r="O382" s="25"/>
    </row>
    <row r="383" spans="1:15">
      <c r="A383" s="4"/>
      <c r="B383" s="5"/>
      <c r="C383" s="5"/>
      <c r="D383" s="5"/>
      <c r="E383" s="7"/>
      <c r="F383" s="5"/>
      <c r="G383" s="28"/>
      <c r="H383" s="28"/>
      <c r="I383" s="8"/>
      <c r="J383" s="25"/>
      <c r="K383" s="25"/>
      <c r="L383" s="25"/>
      <c r="M383" s="25"/>
      <c r="N383" s="25"/>
      <c r="O383" s="25"/>
    </row>
    <row r="384" spans="1:15">
      <c r="A384" s="4"/>
      <c r="B384" s="5"/>
      <c r="C384" s="5"/>
      <c r="D384" s="5"/>
      <c r="E384" s="7"/>
      <c r="F384" s="5"/>
      <c r="G384" s="28"/>
      <c r="H384" s="28"/>
      <c r="I384" s="8"/>
      <c r="J384" s="25"/>
      <c r="K384" s="25"/>
      <c r="L384" s="25"/>
      <c r="M384" s="25"/>
      <c r="N384" s="25"/>
      <c r="O384" s="25"/>
    </row>
    <row r="385" spans="1:15">
      <c r="A385" s="4"/>
      <c r="B385" s="5"/>
      <c r="C385" s="5"/>
      <c r="D385" s="5"/>
      <c r="E385" s="7"/>
      <c r="F385" s="5"/>
      <c r="G385" s="28"/>
      <c r="H385" s="28"/>
      <c r="I385" s="8"/>
      <c r="J385" s="25"/>
      <c r="K385" s="25"/>
      <c r="L385" s="25"/>
      <c r="M385" s="25"/>
      <c r="N385" s="25"/>
      <c r="O385" s="25"/>
    </row>
    <row r="386" spans="1:15">
      <c r="A386" s="4"/>
      <c r="B386" s="5"/>
      <c r="C386" s="5"/>
      <c r="D386" s="5"/>
      <c r="E386" s="7"/>
      <c r="F386" s="5"/>
      <c r="G386" s="28"/>
      <c r="H386" s="28"/>
      <c r="I386" s="8"/>
      <c r="J386" s="25"/>
      <c r="K386" s="25"/>
      <c r="L386" s="25"/>
      <c r="M386" s="25"/>
      <c r="N386" s="25"/>
      <c r="O386" s="25"/>
    </row>
    <row r="387" spans="1:15">
      <c r="A387" s="4"/>
      <c r="B387" s="5"/>
      <c r="C387" s="5"/>
      <c r="D387" s="5"/>
      <c r="E387" s="7"/>
      <c r="F387" s="5"/>
      <c r="G387" s="28"/>
      <c r="H387" s="28"/>
      <c r="I387" s="8"/>
      <c r="J387" s="25"/>
      <c r="K387" s="25"/>
      <c r="L387" s="25"/>
      <c r="M387" s="25"/>
      <c r="N387" s="25"/>
      <c r="O387" s="25"/>
    </row>
    <row r="388" spans="1:15">
      <c r="A388" s="4"/>
      <c r="B388" s="5"/>
      <c r="C388" s="5"/>
      <c r="D388" s="5"/>
      <c r="E388" s="7"/>
      <c r="F388" s="5"/>
      <c r="G388" s="28"/>
      <c r="H388" s="28"/>
      <c r="I388" s="8"/>
      <c r="J388" s="25"/>
      <c r="K388" s="25"/>
      <c r="L388" s="25"/>
      <c r="M388" s="25"/>
      <c r="N388" s="25"/>
      <c r="O388" s="25"/>
    </row>
    <row r="389" spans="1:15">
      <c r="A389" s="4"/>
      <c r="B389" s="5"/>
      <c r="C389" s="5"/>
      <c r="D389" s="5"/>
      <c r="E389" s="7"/>
      <c r="F389" s="5"/>
      <c r="G389" s="28"/>
      <c r="H389" s="28"/>
      <c r="I389" s="8"/>
      <c r="J389" s="25"/>
      <c r="K389" s="25"/>
      <c r="L389" s="25"/>
      <c r="M389" s="25"/>
      <c r="N389" s="25"/>
      <c r="O389" s="25"/>
    </row>
    <row r="390" spans="1:15">
      <c r="A390" s="4"/>
      <c r="B390" s="5"/>
      <c r="C390" s="5"/>
      <c r="D390" s="5"/>
      <c r="E390" s="7"/>
      <c r="F390" s="5"/>
      <c r="G390" s="28"/>
      <c r="H390" s="28"/>
      <c r="I390" s="8"/>
      <c r="J390" s="25"/>
      <c r="K390" s="25"/>
      <c r="L390" s="25"/>
      <c r="M390" s="25"/>
      <c r="N390" s="25"/>
      <c r="O390" s="25"/>
    </row>
    <row r="391" spans="1:15">
      <c r="A391" s="4"/>
      <c r="B391" s="5"/>
      <c r="C391" s="5"/>
      <c r="D391" s="5"/>
      <c r="E391" s="7"/>
      <c r="F391" s="5"/>
      <c r="G391" s="28"/>
      <c r="H391" s="28"/>
      <c r="I391" s="8"/>
      <c r="J391" s="25"/>
      <c r="K391" s="25"/>
      <c r="L391" s="25"/>
      <c r="M391" s="25"/>
      <c r="N391" s="25"/>
      <c r="O391" s="25"/>
    </row>
    <row r="392" spans="1:15">
      <c r="A392" s="4"/>
      <c r="B392" s="5"/>
      <c r="C392" s="5"/>
      <c r="D392" s="5"/>
      <c r="E392" s="7"/>
      <c r="F392" s="5"/>
      <c r="G392" s="28"/>
      <c r="H392" s="28"/>
      <c r="I392" s="8"/>
      <c r="J392" s="25"/>
      <c r="K392" s="25"/>
      <c r="L392" s="25"/>
      <c r="M392" s="25"/>
      <c r="N392" s="25"/>
      <c r="O392" s="25"/>
    </row>
    <row r="393" spans="1:15">
      <c r="A393" s="4"/>
      <c r="B393" s="5"/>
      <c r="C393" s="5"/>
      <c r="D393" s="5"/>
      <c r="E393" s="7"/>
      <c r="F393" s="5"/>
      <c r="G393" s="28"/>
      <c r="H393" s="28"/>
      <c r="I393" s="8"/>
      <c r="J393" s="25"/>
      <c r="K393" s="25"/>
      <c r="L393" s="25"/>
      <c r="M393" s="25"/>
      <c r="N393" s="25"/>
      <c r="O393" s="25"/>
    </row>
    <row r="394" spans="1:15">
      <c r="A394" s="4"/>
      <c r="B394" s="5"/>
      <c r="C394" s="5"/>
      <c r="D394" s="5"/>
      <c r="E394" s="7"/>
      <c r="F394" s="5"/>
      <c r="G394" s="28"/>
      <c r="H394" s="28"/>
      <c r="I394" s="8"/>
      <c r="J394" s="25"/>
      <c r="K394" s="25"/>
      <c r="L394" s="25"/>
      <c r="M394" s="25"/>
      <c r="N394" s="25"/>
      <c r="O394" s="25"/>
    </row>
    <row r="395" spans="1:15">
      <c r="A395" s="4"/>
      <c r="B395" s="5"/>
      <c r="C395" s="5"/>
      <c r="D395" s="5"/>
      <c r="E395" s="7"/>
      <c r="F395" s="5"/>
      <c r="G395" s="28"/>
      <c r="H395" s="28"/>
      <c r="I395" s="8"/>
      <c r="J395" s="25"/>
      <c r="K395" s="25"/>
      <c r="L395" s="25"/>
      <c r="M395" s="25"/>
      <c r="N395" s="25"/>
      <c r="O395" s="25"/>
    </row>
    <row r="396" spans="1:15">
      <c r="A396" s="4"/>
      <c r="B396" s="5"/>
      <c r="C396" s="5"/>
      <c r="D396" s="5"/>
      <c r="E396" s="7"/>
      <c r="F396" s="5"/>
      <c r="G396" s="28"/>
      <c r="H396" s="28"/>
      <c r="I396" s="8"/>
      <c r="J396" s="25"/>
      <c r="K396" s="25"/>
      <c r="L396" s="25"/>
      <c r="M396" s="25"/>
      <c r="N396" s="25"/>
      <c r="O396" s="25"/>
    </row>
    <row r="397" spans="1:15">
      <c r="A397" s="4"/>
      <c r="B397" s="5"/>
      <c r="C397" s="5"/>
      <c r="D397" s="5"/>
      <c r="E397" s="7"/>
      <c r="F397" s="5"/>
      <c r="G397" s="28"/>
      <c r="H397" s="28"/>
      <c r="I397" s="8"/>
      <c r="J397" s="25"/>
      <c r="K397" s="25"/>
      <c r="L397" s="25"/>
      <c r="M397" s="25"/>
      <c r="N397" s="25"/>
      <c r="O397" s="25"/>
    </row>
    <row r="398" spans="1:15">
      <c r="A398" s="4"/>
      <c r="B398" s="5"/>
      <c r="C398" s="5"/>
      <c r="D398" s="5"/>
      <c r="E398" s="7"/>
      <c r="F398" s="5"/>
      <c r="G398" s="28"/>
      <c r="H398" s="28"/>
      <c r="I398" s="8"/>
      <c r="J398" s="25"/>
      <c r="K398" s="25"/>
      <c r="L398" s="25"/>
      <c r="M398" s="25"/>
      <c r="N398" s="25"/>
      <c r="O398" s="25"/>
    </row>
    <row r="399" spans="1:15">
      <c r="A399" s="4"/>
      <c r="B399" s="5"/>
      <c r="C399" s="5"/>
      <c r="D399" s="5"/>
      <c r="E399" s="7"/>
      <c r="F399" s="5"/>
      <c r="G399" s="28"/>
      <c r="H399" s="28"/>
      <c r="I399" s="8"/>
      <c r="J399" s="25"/>
      <c r="K399" s="25"/>
      <c r="L399" s="25"/>
      <c r="M399" s="25"/>
      <c r="N399" s="25"/>
      <c r="O399" s="25"/>
    </row>
    <row r="400" spans="1:15">
      <c r="A400" s="4"/>
      <c r="B400" s="5"/>
      <c r="C400" s="5"/>
      <c r="D400" s="5"/>
      <c r="E400" s="7"/>
      <c r="F400" s="5"/>
      <c r="G400" s="28"/>
      <c r="H400" s="28"/>
      <c r="I400" s="8"/>
      <c r="J400" s="25"/>
      <c r="K400" s="25"/>
      <c r="L400" s="25"/>
      <c r="M400" s="25"/>
      <c r="N400" s="25"/>
      <c r="O400" s="25"/>
    </row>
    <row r="401" spans="1:15">
      <c r="A401" s="4"/>
      <c r="B401" s="5"/>
      <c r="C401" s="5"/>
      <c r="D401" s="5"/>
      <c r="E401" s="7"/>
      <c r="F401" s="5"/>
      <c r="G401" s="28"/>
      <c r="H401" s="28"/>
      <c r="I401" s="8"/>
      <c r="J401" s="25"/>
      <c r="K401" s="25"/>
      <c r="L401" s="25"/>
      <c r="M401" s="25"/>
      <c r="N401" s="25"/>
      <c r="O401" s="25"/>
    </row>
    <row r="402" spans="1:15">
      <c r="A402" s="4"/>
      <c r="B402" s="5"/>
      <c r="C402" s="5"/>
      <c r="D402" s="5"/>
      <c r="E402" s="7"/>
      <c r="F402" s="5"/>
      <c r="G402" s="28"/>
      <c r="H402" s="28"/>
      <c r="I402" s="8"/>
      <c r="J402" s="25"/>
      <c r="K402" s="25"/>
      <c r="L402" s="25"/>
      <c r="M402" s="25"/>
      <c r="N402" s="25"/>
      <c r="O402" s="25"/>
    </row>
    <row r="403" spans="1:15">
      <c r="A403" s="4"/>
      <c r="B403" s="5"/>
      <c r="C403" s="5"/>
      <c r="D403" s="5"/>
      <c r="E403" s="7"/>
      <c r="F403" s="5"/>
      <c r="G403" s="28"/>
      <c r="H403" s="28"/>
      <c r="I403" s="8"/>
      <c r="J403" s="25"/>
      <c r="K403" s="25"/>
      <c r="L403" s="25"/>
      <c r="M403" s="25"/>
      <c r="N403" s="25"/>
      <c r="O403" s="25"/>
    </row>
    <row r="404" spans="1:15">
      <c r="A404" s="4"/>
      <c r="B404" s="5"/>
      <c r="C404" s="5"/>
      <c r="D404" s="5"/>
      <c r="E404" s="7"/>
      <c r="F404" s="5"/>
      <c r="G404" s="28"/>
      <c r="H404" s="28"/>
      <c r="I404" s="8"/>
      <c r="J404" s="25"/>
      <c r="K404" s="25"/>
      <c r="L404" s="25"/>
      <c r="M404" s="25"/>
      <c r="N404" s="25"/>
      <c r="O404" s="25"/>
    </row>
    <row r="405" spans="1:15">
      <c r="A405" s="4"/>
      <c r="B405" s="5"/>
      <c r="C405" s="5"/>
      <c r="D405" s="5"/>
      <c r="E405" s="7"/>
      <c r="F405" s="5"/>
      <c r="G405" s="28"/>
      <c r="H405" s="28"/>
      <c r="I405" s="8"/>
      <c r="J405" s="25"/>
      <c r="K405" s="25"/>
      <c r="L405" s="25"/>
      <c r="M405" s="25"/>
      <c r="N405" s="25"/>
      <c r="O405" s="25"/>
    </row>
    <row r="406" spans="1:15">
      <c r="A406" s="4"/>
      <c r="B406" s="5"/>
      <c r="C406" s="5"/>
      <c r="D406" s="5"/>
      <c r="E406" s="7"/>
      <c r="F406" s="5"/>
      <c r="G406" s="28"/>
      <c r="H406" s="28"/>
      <c r="I406" s="8"/>
      <c r="J406" s="25"/>
      <c r="K406" s="25"/>
      <c r="L406" s="25"/>
      <c r="M406" s="25"/>
      <c r="N406" s="25"/>
      <c r="O406" s="25"/>
    </row>
    <row r="407" spans="1:15">
      <c r="A407" s="4"/>
      <c r="B407" s="5"/>
      <c r="C407" s="5"/>
      <c r="D407" s="5"/>
      <c r="E407" s="7"/>
      <c r="F407" s="5"/>
      <c r="G407" s="28"/>
      <c r="H407" s="28"/>
      <c r="I407" s="8"/>
      <c r="J407" s="25"/>
      <c r="K407" s="25"/>
      <c r="L407" s="25"/>
      <c r="M407" s="25"/>
      <c r="N407" s="25"/>
      <c r="O407" s="25"/>
    </row>
    <row r="408" spans="1:15">
      <c r="A408" s="4"/>
      <c r="B408" s="5"/>
      <c r="C408" s="5"/>
      <c r="D408" s="5"/>
      <c r="E408" s="7"/>
      <c r="F408" s="5"/>
      <c r="G408" s="28"/>
      <c r="H408" s="28"/>
      <c r="I408" s="8"/>
      <c r="J408" s="25"/>
      <c r="K408" s="25"/>
      <c r="L408" s="25"/>
      <c r="M408" s="25"/>
      <c r="N408" s="25"/>
      <c r="O408" s="25"/>
    </row>
    <row r="409" spans="1:15">
      <c r="A409" s="4"/>
      <c r="B409" s="5"/>
      <c r="C409" s="5"/>
      <c r="D409" s="5"/>
      <c r="E409" s="7"/>
      <c r="F409" s="5"/>
      <c r="G409" s="28"/>
      <c r="H409" s="28"/>
      <c r="I409" s="8"/>
      <c r="J409" s="25"/>
      <c r="K409" s="25"/>
      <c r="L409" s="25"/>
      <c r="M409" s="25"/>
      <c r="N409" s="25"/>
      <c r="O409" s="25"/>
    </row>
    <row r="410" spans="1:15">
      <c r="A410" s="4"/>
      <c r="B410" s="5"/>
      <c r="C410" s="5"/>
      <c r="D410" s="6"/>
      <c r="E410" s="6"/>
      <c r="F410" s="10"/>
      <c r="G410" s="5"/>
      <c r="H410" s="5"/>
      <c r="I410" s="8"/>
      <c r="J410" s="25"/>
      <c r="K410" s="25"/>
      <c r="L410" s="25"/>
      <c r="M410" s="25"/>
      <c r="N410" s="25"/>
      <c r="O410" s="25"/>
    </row>
    <row r="411" spans="1:15">
      <c r="A411" s="4"/>
      <c r="B411" s="5"/>
      <c r="C411" s="5"/>
      <c r="D411" s="5"/>
      <c r="E411" s="6"/>
      <c r="F411" s="5"/>
      <c r="G411" s="5"/>
      <c r="H411" s="5"/>
      <c r="I411" s="8"/>
      <c r="J411" s="25"/>
      <c r="K411" s="25"/>
      <c r="L411" s="25"/>
      <c r="M411" s="25"/>
      <c r="N411" s="25"/>
      <c r="O411" s="25"/>
    </row>
    <row r="412" spans="1:15">
      <c r="A412" s="4"/>
      <c r="B412" s="5"/>
      <c r="C412" s="5"/>
      <c r="D412" s="5"/>
      <c r="E412" s="6"/>
      <c r="F412" s="5"/>
      <c r="G412" s="5"/>
      <c r="H412" s="5"/>
      <c r="I412" s="8"/>
      <c r="J412" s="25"/>
      <c r="K412" s="25"/>
      <c r="L412" s="25"/>
      <c r="M412" s="25"/>
      <c r="N412" s="25"/>
      <c r="O412" s="25"/>
    </row>
    <row r="413" spans="1:15">
      <c r="A413" s="4"/>
      <c r="B413" s="5"/>
      <c r="C413" s="5"/>
      <c r="D413" s="5"/>
      <c r="E413" s="6"/>
      <c r="F413" s="5"/>
      <c r="G413" s="5"/>
      <c r="H413" s="5"/>
      <c r="I413" s="8"/>
      <c r="J413" s="25"/>
      <c r="K413" s="25"/>
      <c r="L413" s="25"/>
      <c r="M413" s="25"/>
      <c r="N413" s="25"/>
      <c r="O413" s="25"/>
    </row>
    <row r="414" spans="1:15">
      <c r="A414" s="4"/>
      <c r="B414" s="5"/>
      <c r="C414" s="5"/>
      <c r="D414" s="5"/>
      <c r="E414" s="6"/>
      <c r="F414" s="5"/>
      <c r="G414" s="5"/>
      <c r="H414" s="5"/>
      <c r="I414" s="8"/>
      <c r="J414" s="25"/>
      <c r="K414" s="25"/>
      <c r="L414" s="25"/>
      <c r="M414" s="25"/>
      <c r="N414" s="25"/>
      <c r="O414" s="25"/>
    </row>
    <row r="415" spans="1:15">
      <c r="A415" s="4"/>
      <c r="B415" s="5"/>
      <c r="C415" s="5"/>
      <c r="D415" s="5"/>
      <c r="E415" s="6"/>
      <c r="F415" s="5"/>
      <c r="G415" s="5"/>
      <c r="H415" s="5"/>
      <c r="I415" s="8"/>
      <c r="J415" s="25"/>
      <c r="K415" s="25"/>
      <c r="L415" s="25"/>
      <c r="M415" s="25"/>
      <c r="N415" s="25"/>
      <c r="O415" s="25"/>
    </row>
    <row r="416" spans="1:15">
      <c r="A416" s="4"/>
      <c r="B416" s="5"/>
      <c r="C416" s="5"/>
      <c r="D416" s="5"/>
      <c r="E416" s="6"/>
      <c r="F416" s="5"/>
      <c r="G416" s="5"/>
      <c r="H416" s="5"/>
      <c r="I416" s="8"/>
      <c r="J416" s="25"/>
      <c r="K416" s="25"/>
      <c r="L416" s="25"/>
      <c r="M416" s="25"/>
      <c r="N416" s="25"/>
      <c r="O416" s="25"/>
    </row>
    <row r="417" spans="1:15">
      <c r="A417" s="4"/>
      <c r="B417" s="5"/>
      <c r="C417" s="5"/>
      <c r="D417" s="5"/>
      <c r="E417" s="6"/>
      <c r="F417" s="5"/>
      <c r="G417" s="5"/>
      <c r="H417" s="5"/>
      <c r="I417" s="8"/>
      <c r="J417" s="25"/>
      <c r="K417" s="25"/>
      <c r="L417" s="25"/>
      <c r="M417" s="25"/>
      <c r="N417" s="25"/>
      <c r="O417" s="25"/>
    </row>
    <row r="418" spans="1:15">
      <c r="A418" s="4"/>
      <c r="B418" s="5"/>
      <c r="C418" s="5"/>
      <c r="D418" s="5"/>
      <c r="E418" s="6"/>
      <c r="F418" s="5"/>
      <c r="G418" s="5"/>
      <c r="H418" s="5"/>
      <c r="I418" s="8"/>
      <c r="J418" s="25"/>
      <c r="K418" s="25"/>
      <c r="L418" s="25"/>
      <c r="M418" s="25"/>
      <c r="N418" s="25"/>
      <c r="O418" s="25"/>
    </row>
    <row r="419" spans="1:15">
      <c r="A419" s="4"/>
      <c r="B419" s="5"/>
      <c r="C419" s="5"/>
      <c r="D419" s="5"/>
      <c r="E419" s="6"/>
      <c r="F419" s="5"/>
      <c r="G419" s="5"/>
      <c r="H419" s="5"/>
      <c r="I419" s="8"/>
      <c r="J419" s="25"/>
      <c r="K419" s="25"/>
      <c r="L419" s="25"/>
      <c r="M419" s="25"/>
      <c r="N419" s="25"/>
      <c r="O419" s="25"/>
    </row>
    <row r="420" spans="1:15">
      <c r="A420" s="4"/>
      <c r="B420" s="5"/>
      <c r="C420" s="5"/>
      <c r="D420" s="5"/>
      <c r="E420" s="6"/>
      <c r="F420" s="5"/>
      <c r="G420" s="5"/>
      <c r="H420" s="5"/>
      <c r="I420" s="8"/>
      <c r="J420" s="25"/>
      <c r="K420" s="25"/>
      <c r="L420" s="25"/>
      <c r="M420" s="25"/>
      <c r="N420" s="25"/>
      <c r="O420" s="25"/>
    </row>
    <row r="421" spans="1:15">
      <c r="A421" s="4"/>
      <c r="B421" s="5"/>
      <c r="C421" s="5"/>
      <c r="D421" s="5"/>
      <c r="E421" s="6"/>
      <c r="F421" s="5"/>
      <c r="G421" s="5"/>
      <c r="H421" s="5"/>
      <c r="I421" s="8"/>
      <c r="J421" s="25"/>
      <c r="K421" s="25"/>
      <c r="L421" s="25"/>
      <c r="M421" s="25"/>
      <c r="N421" s="25"/>
      <c r="O421" s="25"/>
    </row>
    <row r="422" spans="1:15">
      <c r="A422" s="4"/>
      <c r="B422" s="5"/>
      <c r="C422" s="5"/>
      <c r="D422" s="5"/>
      <c r="E422" s="6"/>
      <c r="F422" s="5"/>
      <c r="G422" s="5"/>
      <c r="H422" s="5"/>
      <c r="I422" s="8"/>
      <c r="J422" s="25"/>
      <c r="K422" s="25"/>
      <c r="L422" s="25"/>
      <c r="M422" s="25"/>
      <c r="N422" s="25"/>
      <c r="O422" s="25"/>
    </row>
    <row r="423" spans="1:15">
      <c r="A423" s="4"/>
      <c r="B423" s="5"/>
      <c r="C423" s="5"/>
      <c r="D423" s="5"/>
      <c r="E423" s="6"/>
      <c r="F423" s="5"/>
      <c r="G423" s="5"/>
      <c r="H423" s="5"/>
      <c r="I423" s="8"/>
      <c r="J423" s="25"/>
      <c r="K423" s="25"/>
      <c r="L423" s="25"/>
      <c r="M423" s="25"/>
      <c r="N423" s="25"/>
      <c r="O423" s="25"/>
    </row>
    <row r="424" spans="1:15">
      <c r="A424" s="4"/>
      <c r="B424" s="5"/>
      <c r="C424" s="5"/>
      <c r="D424" s="5"/>
      <c r="E424" s="6"/>
      <c r="F424" s="5"/>
      <c r="G424" s="5"/>
      <c r="H424" s="5"/>
      <c r="I424" s="8"/>
      <c r="J424" s="25"/>
      <c r="K424" s="25"/>
      <c r="L424" s="25"/>
      <c r="M424" s="25"/>
      <c r="N424" s="25"/>
      <c r="O424" s="25"/>
    </row>
    <row r="425" spans="1:15">
      <c r="A425" s="4"/>
      <c r="B425" s="5"/>
      <c r="C425" s="5"/>
      <c r="D425" s="5"/>
      <c r="E425" s="6"/>
      <c r="F425" s="5"/>
      <c r="G425" s="5"/>
      <c r="H425" s="5"/>
      <c r="I425" s="8"/>
      <c r="J425" s="25"/>
      <c r="K425" s="25"/>
      <c r="L425" s="25"/>
      <c r="M425" s="25"/>
      <c r="N425" s="25"/>
      <c r="O425" s="25"/>
    </row>
    <row r="426" spans="1:15">
      <c r="A426" s="4"/>
      <c r="B426" s="5"/>
      <c r="C426" s="5"/>
      <c r="D426" s="5"/>
      <c r="E426" s="6"/>
      <c r="F426" s="5"/>
      <c r="G426" s="5"/>
      <c r="H426" s="5"/>
      <c r="I426" s="8"/>
      <c r="J426" s="25"/>
      <c r="K426" s="25"/>
      <c r="L426" s="25"/>
      <c r="M426" s="25"/>
      <c r="N426" s="25"/>
      <c r="O426" s="25"/>
    </row>
    <row r="427" spans="1:15">
      <c r="A427" s="4"/>
      <c r="B427" s="5"/>
      <c r="C427" s="5"/>
      <c r="D427" s="5"/>
      <c r="E427" s="6"/>
      <c r="F427" s="5"/>
      <c r="G427" s="5"/>
      <c r="H427" s="5"/>
      <c r="I427" s="8"/>
      <c r="J427" s="25"/>
      <c r="K427" s="25"/>
      <c r="L427" s="25"/>
      <c r="M427" s="25"/>
      <c r="N427" s="25"/>
      <c r="O427" s="25"/>
    </row>
    <row r="428" spans="1:15">
      <c r="A428" s="4"/>
      <c r="B428" s="5"/>
      <c r="C428" s="5"/>
      <c r="D428" s="5"/>
      <c r="E428" s="6"/>
      <c r="F428" s="5"/>
      <c r="G428" s="5"/>
      <c r="H428" s="5"/>
      <c r="I428" s="8"/>
      <c r="J428" s="25"/>
      <c r="K428" s="25"/>
      <c r="L428" s="25"/>
      <c r="M428" s="25"/>
      <c r="N428" s="25"/>
      <c r="O428" s="25"/>
    </row>
    <row r="429" spans="1:15">
      <c r="A429" s="4"/>
      <c r="B429" s="5"/>
      <c r="C429" s="5"/>
      <c r="D429" s="5"/>
      <c r="E429" s="6"/>
      <c r="F429" s="5"/>
      <c r="G429" s="5"/>
      <c r="H429" s="5"/>
      <c r="I429" s="8"/>
      <c r="J429" s="25"/>
      <c r="K429" s="25"/>
      <c r="L429" s="25"/>
      <c r="M429" s="25"/>
      <c r="N429" s="25"/>
      <c r="O429" s="25"/>
    </row>
    <row r="430" spans="1:15">
      <c r="A430" s="4"/>
      <c r="B430" s="5"/>
      <c r="C430" s="5"/>
      <c r="D430" s="5"/>
      <c r="E430" s="6"/>
      <c r="F430" s="5"/>
      <c r="G430" s="5"/>
      <c r="H430" s="5"/>
      <c r="I430" s="8"/>
      <c r="J430" s="25"/>
      <c r="K430" s="25"/>
      <c r="L430" s="25"/>
      <c r="M430" s="25"/>
      <c r="N430" s="25"/>
      <c r="O430" s="25"/>
    </row>
    <row r="431" spans="1:15">
      <c r="A431" s="4"/>
      <c r="B431" s="5"/>
      <c r="C431" s="5"/>
      <c r="D431" s="5"/>
      <c r="E431" s="6"/>
      <c r="F431" s="5"/>
      <c r="G431" s="5"/>
      <c r="H431" s="5"/>
      <c r="I431" s="8"/>
      <c r="J431" s="25"/>
      <c r="K431" s="25"/>
      <c r="L431" s="25"/>
      <c r="M431" s="25"/>
      <c r="N431" s="25"/>
      <c r="O431" s="25"/>
    </row>
    <row r="432" spans="1:15">
      <c r="A432" s="4"/>
      <c r="B432" s="5"/>
      <c r="C432" s="5"/>
      <c r="D432" s="5"/>
      <c r="E432" s="6"/>
      <c r="F432" s="5"/>
      <c r="G432" s="5"/>
      <c r="H432" s="5"/>
      <c r="I432" s="8"/>
      <c r="J432" s="25"/>
      <c r="K432" s="25"/>
      <c r="L432" s="25"/>
      <c r="M432" s="25"/>
      <c r="N432" s="25"/>
      <c r="O432" s="25"/>
    </row>
    <row r="433" spans="1:15">
      <c r="A433" s="4"/>
      <c r="B433" s="5"/>
      <c r="C433" s="5"/>
      <c r="D433" s="5"/>
      <c r="E433" s="6"/>
      <c r="F433" s="5"/>
      <c r="G433" s="5"/>
      <c r="H433" s="5"/>
      <c r="I433" s="8"/>
      <c r="J433" s="25"/>
      <c r="K433" s="25"/>
      <c r="L433" s="25"/>
      <c r="M433" s="25"/>
      <c r="N433" s="25"/>
      <c r="O433" s="25"/>
    </row>
    <row r="434" spans="1:15">
      <c r="A434" s="4"/>
      <c r="B434" s="5"/>
      <c r="C434" s="5"/>
      <c r="D434" s="5"/>
      <c r="E434" s="6"/>
      <c r="F434" s="5"/>
      <c r="G434" s="5"/>
      <c r="H434" s="5"/>
      <c r="I434" s="8"/>
      <c r="J434" s="25"/>
      <c r="K434" s="25"/>
      <c r="L434" s="25"/>
      <c r="M434" s="25"/>
      <c r="N434" s="25"/>
      <c r="O434" s="25"/>
    </row>
    <row r="435" spans="1:15">
      <c r="A435" s="4"/>
      <c r="B435" s="5"/>
      <c r="C435" s="5"/>
      <c r="D435" s="5"/>
      <c r="E435" s="6"/>
      <c r="F435" s="5"/>
      <c r="G435" s="5"/>
      <c r="H435" s="5"/>
      <c r="I435" s="8"/>
      <c r="J435" s="25"/>
      <c r="K435" s="25"/>
      <c r="L435" s="25"/>
      <c r="M435" s="25"/>
      <c r="N435" s="25"/>
      <c r="O435" s="25"/>
    </row>
    <row r="436" spans="1:15">
      <c r="A436" s="4"/>
      <c r="B436" s="5"/>
      <c r="C436" s="5"/>
      <c r="D436" s="5"/>
      <c r="E436" s="6"/>
      <c r="F436" s="5"/>
      <c r="G436" s="5"/>
      <c r="H436" s="5"/>
      <c r="I436" s="8"/>
      <c r="J436" s="25"/>
      <c r="K436" s="25"/>
      <c r="L436" s="25"/>
      <c r="M436" s="25"/>
      <c r="N436" s="25"/>
      <c r="O436" s="25"/>
    </row>
    <row r="437" spans="1:15">
      <c r="A437" s="4"/>
      <c r="B437" s="5"/>
      <c r="C437" s="5"/>
      <c r="D437" s="5"/>
      <c r="E437" s="6"/>
      <c r="F437" s="10"/>
      <c r="G437" s="5"/>
      <c r="H437" s="5"/>
      <c r="I437" s="8"/>
      <c r="J437" s="25"/>
      <c r="K437" s="25"/>
      <c r="L437" s="25"/>
      <c r="M437" s="25"/>
      <c r="N437" s="25"/>
      <c r="O437" s="25"/>
    </row>
    <row r="438" spans="1:15">
      <c r="A438" s="4"/>
      <c r="B438" s="5"/>
      <c r="C438" s="5"/>
      <c r="D438" s="5"/>
      <c r="E438" s="6"/>
      <c r="F438" s="10"/>
      <c r="G438" s="5"/>
      <c r="H438" s="5"/>
      <c r="I438" s="8"/>
      <c r="J438" s="25"/>
      <c r="K438" s="25"/>
      <c r="L438" s="25"/>
      <c r="M438" s="25"/>
      <c r="N438" s="25"/>
      <c r="O438" s="25"/>
    </row>
    <row r="439" spans="1:15">
      <c r="A439" s="4"/>
      <c r="B439" s="5"/>
      <c r="C439" s="5"/>
      <c r="D439" s="5"/>
      <c r="E439" s="6"/>
      <c r="F439" s="10"/>
      <c r="G439" s="5"/>
      <c r="H439" s="5"/>
      <c r="I439" s="8"/>
      <c r="J439" s="25"/>
      <c r="K439" s="25"/>
      <c r="L439" s="25"/>
      <c r="M439" s="25"/>
      <c r="N439" s="25"/>
      <c r="O439" s="25"/>
    </row>
    <row r="440" spans="1:15">
      <c r="A440" s="4"/>
      <c r="B440" s="5"/>
      <c r="C440" s="5"/>
      <c r="D440" s="5"/>
      <c r="E440" s="6"/>
      <c r="F440" s="10"/>
      <c r="G440" s="5"/>
      <c r="H440" s="5"/>
      <c r="I440" s="8"/>
      <c r="J440" s="25"/>
      <c r="K440" s="25"/>
      <c r="L440" s="25"/>
      <c r="M440" s="25"/>
      <c r="N440" s="25"/>
      <c r="O440" s="25"/>
    </row>
    <row r="441" spans="1:15">
      <c r="A441" s="4"/>
      <c r="B441" s="5"/>
      <c r="C441" s="5"/>
      <c r="D441" s="5"/>
      <c r="E441" s="6"/>
      <c r="F441" s="10"/>
      <c r="G441" s="5"/>
      <c r="H441" s="5"/>
      <c r="I441" s="8"/>
      <c r="J441" s="25"/>
      <c r="K441" s="25"/>
      <c r="L441" s="25"/>
      <c r="M441" s="25"/>
      <c r="N441" s="25"/>
      <c r="O441" s="25"/>
    </row>
    <row r="442" spans="1:15">
      <c r="A442" s="4"/>
      <c r="B442" s="5"/>
      <c r="C442" s="5"/>
      <c r="D442" s="5"/>
      <c r="E442" s="6"/>
      <c r="F442" s="10"/>
      <c r="G442" s="5"/>
      <c r="H442" s="5"/>
      <c r="I442" s="8"/>
      <c r="J442" s="25"/>
      <c r="K442" s="25"/>
      <c r="L442" s="25"/>
      <c r="M442" s="25"/>
      <c r="N442" s="25"/>
      <c r="O442" s="25"/>
    </row>
    <row r="443" spans="1:15">
      <c r="A443" s="4"/>
      <c r="B443" s="5"/>
      <c r="C443" s="5"/>
      <c r="D443" s="5"/>
      <c r="E443" s="6"/>
      <c r="F443" s="10"/>
      <c r="G443" s="5"/>
      <c r="H443" s="5"/>
      <c r="I443" s="8"/>
      <c r="J443" s="25"/>
      <c r="K443" s="25"/>
      <c r="L443" s="25"/>
      <c r="M443" s="25"/>
      <c r="N443" s="25"/>
      <c r="O443" s="25"/>
    </row>
    <row r="444" spans="1:15">
      <c r="A444" s="4"/>
      <c r="B444" s="5"/>
      <c r="C444" s="5"/>
      <c r="D444" s="5"/>
      <c r="E444" s="6"/>
      <c r="F444" s="10"/>
      <c r="G444" s="5"/>
      <c r="H444" s="5"/>
      <c r="I444" s="8"/>
      <c r="J444" s="25"/>
      <c r="K444" s="25"/>
      <c r="L444" s="25"/>
      <c r="M444" s="25"/>
      <c r="N444" s="25"/>
      <c r="O444" s="25"/>
    </row>
    <row r="445" spans="1:15">
      <c r="A445" s="4"/>
      <c r="B445" s="5"/>
      <c r="C445" s="5"/>
      <c r="D445" s="5"/>
      <c r="E445" s="6"/>
      <c r="F445" s="10"/>
      <c r="G445" s="5"/>
      <c r="H445" s="5"/>
      <c r="I445" s="8"/>
      <c r="J445" s="25"/>
      <c r="K445" s="25"/>
      <c r="L445" s="25"/>
      <c r="M445" s="25"/>
      <c r="N445" s="25"/>
      <c r="O445" s="25"/>
    </row>
    <row r="446" spans="1:15">
      <c r="A446" s="4"/>
      <c r="B446" s="5"/>
      <c r="C446" s="5"/>
      <c r="D446" s="5"/>
      <c r="E446" s="6"/>
      <c r="F446" s="10"/>
      <c r="G446" s="5"/>
      <c r="H446" s="5"/>
      <c r="I446" s="8"/>
      <c r="J446" s="25"/>
      <c r="K446" s="25"/>
      <c r="L446" s="25"/>
      <c r="M446" s="25"/>
      <c r="N446" s="25"/>
      <c r="O446" s="25"/>
    </row>
    <row r="447" spans="1:15">
      <c r="A447" s="4"/>
      <c r="B447" s="5"/>
      <c r="C447" s="5"/>
      <c r="D447" s="5"/>
      <c r="E447" s="6"/>
      <c r="F447" s="10"/>
      <c r="G447" s="5"/>
      <c r="H447" s="5"/>
      <c r="I447" s="8"/>
      <c r="J447" s="25"/>
      <c r="K447" s="25"/>
      <c r="L447" s="25"/>
      <c r="M447" s="25"/>
      <c r="N447" s="25"/>
      <c r="O447" s="25"/>
    </row>
    <row r="448" spans="1:15">
      <c r="A448" s="4"/>
      <c r="B448" s="5"/>
      <c r="C448" s="5"/>
      <c r="D448" s="5"/>
      <c r="E448" s="6"/>
      <c r="F448" s="10"/>
      <c r="G448" s="5"/>
      <c r="H448" s="5"/>
      <c r="I448" s="8"/>
      <c r="J448" s="25"/>
      <c r="K448" s="25"/>
      <c r="L448" s="25"/>
      <c r="M448" s="25"/>
      <c r="N448" s="25"/>
      <c r="O448" s="25"/>
    </row>
    <row r="449" spans="1:15">
      <c r="A449" s="4"/>
      <c r="B449" s="5"/>
      <c r="C449" s="5"/>
      <c r="D449" s="5"/>
      <c r="E449" s="6"/>
      <c r="F449" s="10"/>
      <c r="G449" s="5"/>
      <c r="H449" s="5"/>
      <c r="I449" s="8"/>
      <c r="J449" s="25"/>
      <c r="K449" s="25"/>
      <c r="L449" s="25"/>
      <c r="M449" s="25"/>
      <c r="N449" s="25"/>
      <c r="O449" s="25"/>
    </row>
    <row r="450" spans="1:15">
      <c r="A450" s="4"/>
      <c r="B450" s="5"/>
      <c r="C450" s="5"/>
      <c r="D450" s="5"/>
      <c r="E450" s="6"/>
      <c r="F450" s="10"/>
      <c r="G450" s="5"/>
      <c r="H450" s="5"/>
      <c r="I450" s="8"/>
      <c r="J450" s="25"/>
      <c r="K450" s="25"/>
      <c r="L450" s="25"/>
      <c r="M450" s="25"/>
      <c r="N450" s="25"/>
      <c r="O450" s="25"/>
    </row>
    <row r="451" spans="1:15">
      <c r="A451" s="4"/>
      <c r="B451" s="5"/>
      <c r="C451" s="5"/>
      <c r="D451" s="5"/>
      <c r="E451" s="6"/>
      <c r="F451" s="10"/>
      <c r="G451" s="5"/>
      <c r="H451" s="5"/>
      <c r="I451" s="8"/>
      <c r="J451" s="25"/>
      <c r="K451" s="25"/>
      <c r="L451" s="25"/>
      <c r="M451" s="25"/>
      <c r="N451" s="25"/>
      <c r="O451" s="25"/>
    </row>
    <row r="452" spans="1:15">
      <c r="A452" s="4"/>
      <c r="B452" s="5"/>
      <c r="C452" s="5"/>
      <c r="D452" s="5"/>
      <c r="E452" s="6"/>
      <c r="F452" s="10"/>
      <c r="G452" s="5"/>
      <c r="H452" s="5"/>
      <c r="I452" s="8"/>
      <c r="J452" s="25"/>
      <c r="K452" s="25"/>
      <c r="L452" s="25"/>
      <c r="M452" s="25"/>
      <c r="N452" s="25"/>
      <c r="O452" s="25"/>
    </row>
    <row r="453" spans="1:15">
      <c r="A453" s="4"/>
      <c r="B453" s="5"/>
      <c r="C453" s="5"/>
      <c r="D453" s="5"/>
      <c r="E453" s="6"/>
      <c r="F453" s="10"/>
      <c r="G453" s="5"/>
      <c r="H453" s="5"/>
      <c r="I453" s="8"/>
      <c r="J453" s="25"/>
      <c r="K453" s="25"/>
      <c r="L453" s="25"/>
      <c r="M453" s="25"/>
      <c r="N453" s="25"/>
      <c r="O453" s="25"/>
    </row>
    <row r="454" spans="1:15">
      <c r="A454" s="4"/>
      <c r="B454" s="5"/>
      <c r="C454" s="5"/>
      <c r="D454" s="5"/>
      <c r="E454" s="6"/>
      <c r="F454" s="10"/>
      <c r="G454" s="5"/>
      <c r="H454" s="5"/>
      <c r="I454" s="8"/>
      <c r="J454" s="25"/>
      <c r="K454" s="25"/>
      <c r="L454" s="25"/>
      <c r="M454" s="25"/>
      <c r="N454" s="25"/>
      <c r="O454" s="25"/>
    </row>
    <row r="455" spans="1:15">
      <c r="A455" s="4"/>
      <c r="B455" s="5"/>
      <c r="C455" s="5"/>
      <c r="D455" s="5"/>
      <c r="E455" s="6"/>
      <c r="F455" s="10"/>
      <c r="G455" s="5"/>
      <c r="H455" s="5"/>
      <c r="I455" s="8"/>
      <c r="J455" s="25"/>
      <c r="K455" s="25"/>
      <c r="L455" s="25"/>
      <c r="M455" s="25"/>
      <c r="N455" s="25"/>
      <c r="O455" s="25"/>
    </row>
    <row r="456" spans="1:15">
      <c r="A456" s="4"/>
      <c r="B456" s="5"/>
      <c r="C456" s="5"/>
      <c r="D456" s="5"/>
      <c r="E456" s="6"/>
      <c r="F456" s="10"/>
      <c r="G456" s="5"/>
      <c r="H456" s="5"/>
      <c r="I456" s="8"/>
      <c r="J456" s="25"/>
      <c r="K456" s="25"/>
      <c r="L456" s="25"/>
      <c r="M456" s="25"/>
      <c r="N456" s="25"/>
      <c r="O456" s="25"/>
    </row>
    <row r="457" spans="1:15">
      <c r="A457" s="4"/>
      <c r="B457" s="6"/>
      <c r="C457" s="7"/>
      <c r="D457" s="5"/>
      <c r="E457" s="7"/>
      <c r="F457" s="8"/>
      <c r="G457" s="5"/>
      <c r="H457" s="7"/>
      <c r="I457" s="8"/>
      <c r="J457" s="25"/>
      <c r="K457" s="25"/>
      <c r="L457" s="25"/>
      <c r="M457" s="25"/>
      <c r="N457" s="25"/>
      <c r="O457" s="25"/>
    </row>
    <row r="458" spans="1:15">
      <c r="A458" s="4"/>
      <c r="B458" s="5"/>
      <c r="C458" s="5"/>
      <c r="D458" s="5"/>
      <c r="E458" s="6"/>
      <c r="F458" s="5"/>
      <c r="G458" s="5"/>
      <c r="H458" s="5"/>
      <c r="I458" s="5"/>
      <c r="J458" s="25"/>
      <c r="K458" s="25"/>
      <c r="L458" s="25"/>
      <c r="M458" s="25"/>
      <c r="N458" s="25"/>
      <c r="O458" s="25"/>
    </row>
    <row r="459" spans="1:15">
      <c r="A459" s="4"/>
      <c r="B459" s="5"/>
      <c r="C459" s="5"/>
      <c r="D459" s="5"/>
      <c r="E459" s="6"/>
      <c r="F459" s="5"/>
      <c r="G459" s="5"/>
      <c r="H459" s="5"/>
      <c r="I459" s="5"/>
      <c r="J459" s="25"/>
      <c r="K459" s="25"/>
      <c r="L459" s="25"/>
      <c r="M459" s="25"/>
      <c r="N459" s="25"/>
      <c r="O459" s="25"/>
    </row>
    <row r="460" spans="1:15">
      <c r="A460" s="4"/>
      <c r="B460" s="5"/>
      <c r="C460" s="5"/>
      <c r="D460" s="5"/>
      <c r="E460" s="6"/>
      <c r="F460" s="5"/>
      <c r="G460" s="5"/>
      <c r="H460" s="5"/>
      <c r="I460" s="5"/>
      <c r="J460" s="25"/>
      <c r="K460" s="25"/>
      <c r="L460" s="25"/>
      <c r="M460" s="25"/>
      <c r="N460" s="25"/>
      <c r="O460" s="25"/>
    </row>
    <row r="461" spans="1:15">
      <c r="A461" s="4"/>
      <c r="B461" s="5"/>
      <c r="C461" s="5"/>
      <c r="D461" s="5"/>
      <c r="E461" s="6"/>
      <c r="F461" s="5"/>
      <c r="G461" s="5"/>
      <c r="H461" s="5"/>
      <c r="I461" s="5"/>
      <c r="J461" s="25"/>
      <c r="K461" s="25"/>
      <c r="L461" s="25"/>
      <c r="M461" s="25"/>
      <c r="N461" s="25"/>
      <c r="O461" s="25"/>
    </row>
    <row r="462" spans="1:15">
      <c r="A462" s="4"/>
      <c r="B462" s="5"/>
      <c r="C462" s="5"/>
      <c r="D462" s="5"/>
      <c r="E462" s="6"/>
      <c r="F462" s="5"/>
      <c r="G462" s="5"/>
      <c r="H462" s="5"/>
      <c r="I462" s="5"/>
      <c r="J462" s="25"/>
      <c r="K462" s="25"/>
      <c r="L462" s="25"/>
      <c r="M462" s="25"/>
      <c r="N462" s="25"/>
      <c r="O462" s="25"/>
    </row>
    <row r="463" spans="1:15">
      <c r="A463" s="4"/>
      <c r="B463" s="5"/>
      <c r="C463" s="5"/>
      <c r="D463" s="5"/>
      <c r="E463" s="6"/>
      <c r="F463" s="5"/>
      <c r="G463" s="5"/>
      <c r="H463" s="5"/>
      <c r="I463" s="5"/>
      <c r="J463" s="25"/>
      <c r="K463" s="25"/>
      <c r="L463" s="25"/>
      <c r="M463" s="25"/>
      <c r="N463" s="25"/>
      <c r="O463" s="25"/>
    </row>
    <row r="464" spans="1:15">
      <c r="A464" s="4"/>
      <c r="B464" s="5"/>
      <c r="C464" s="5"/>
      <c r="D464" s="5"/>
      <c r="E464" s="6"/>
      <c r="F464" s="5"/>
      <c r="G464" s="5"/>
      <c r="H464" s="5"/>
      <c r="I464" s="5"/>
      <c r="J464" s="25"/>
      <c r="K464" s="25"/>
      <c r="L464" s="25"/>
      <c r="M464" s="25"/>
      <c r="N464" s="25"/>
      <c r="O464" s="25"/>
    </row>
    <row r="465" spans="1:15">
      <c r="A465" s="4"/>
      <c r="B465" s="5"/>
      <c r="C465" s="5"/>
      <c r="D465" s="5"/>
      <c r="E465" s="6"/>
      <c r="F465" s="5"/>
      <c r="G465" s="5"/>
      <c r="H465" s="5"/>
      <c r="I465" s="5"/>
      <c r="J465" s="25"/>
      <c r="K465" s="25"/>
      <c r="L465" s="25"/>
      <c r="M465" s="25"/>
      <c r="N465" s="25"/>
      <c r="O465" s="25"/>
    </row>
    <row r="466" spans="1:15">
      <c r="A466" s="4"/>
      <c r="B466" s="5"/>
      <c r="C466" s="5"/>
      <c r="D466" s="5"/>
      <c r="E466" s="6"/>
      <c r="F466" s="5"/>
      <c r="G466" s="5"/>
      <c r="H466" s="5"/>
      <c r="I466" s="5"/>
      <c r="J466" s="25"/>
      <c r="K466" s="25"/>
      <c r="L466" s="25"/>
      <c r="M466" s="25"/>
      <c r="N466" s="25"/>
      <c r="O466" s="25"/>
    </row>
    <row r="467" spans="1:15">
      <c r="A467" s="4"/>
      <c r="B467" s="5"/>
      <c r="C467" s="5"/>
      <c r="D467" s="5"/>
      <c r="E467" s="6"/>
      <c r="F467" s="5"/>
      <c r="G467" s="5"/>
      <c r="H467" s="5"/>
      <c r="I467" s="5"/>
      <c r="J467" s="25"/>
      <c r="K467" s="25"/>
      <c r="L467" s="25"/>
      <c r="M467" s="25"/>
      <c r="N467" s="25"/>
      <c r="O467" s="25"/>
    </row>
    <row r="468" spans="1:15">
      <c r="A468" s="4"/>
      <c r="B468" s="5"/>
      <c r="C468" s="5"/>
      <c r="D468" s="5"/>
      <c r="E468" s="6"/>
      <c r="F468" s="5"/>
      <c r="G468" s="5"/>
      <c r="H468" s="5"/>
      <c r="I468" s="5"/>
      <c r="J468" s="25"/>
      <c r="K468" s="25"/>
      <c r="L468" s="25"/>
      <c r="M468" s="25"/>
      <c r="N468" s="25"/>
      <c r="O468" s="25"/>
    </row>
    <row r="469" spans="1:15">
      <c r="A469" s="4"/>
      <c r="B469" s="5"/>
      <c r="C469" s="5"/>
      <c r="D469" s="5"/>
      <c r="E469" s="6"/>
      <c r="F469" s="5"/>
      <c r="G469" s="5"/>
      <c r="H469" s="5"/>
      <c r="I469" s="5"/>
      <c r="J469" s="25"/>
      <c r="K469" s="25"/>
      <c r="L469" s="25"/>
      <c r="M469" s="25"/>
      <c r="N469" s="25"/>
      <c r="O469" s="25"/>
    </row>
    <row r="470" spans="1:15">
      <c r="A470" s="4"/>
      <c r="B470" s="5"/>
      <c r="C470" s="5"/>
      <c r="D470" s="5"/>
      <c r="E470" s="6"/>
      <c r="F470" s="5"/>
      <c r="G470" s="5"/>
      <c r="H470" s="5"/>
      <c r="I470" s="5"/>
      <c r="J470" s="25"/>
      <c r="K470" s="25"/>
      <c r="L470" s="25"/>
      <c r="M470" s="25"/>
      <c r="N470" s="25"/>
      <c r="O470" s="25"/>
    </row>
    <row r="471" spans="1:15">
      <c r="A471" s="4"/>
      <c r="B471" s="5"/>
      <c r="C471" s="5"/>
      <c r="D471" s="5"/>
      <c r="E471" s="6"/>
      <c r="F471" s="5"/>
      <c r="G471" s="5"/>
      <c r="H471" s="5"/>
      <c r="I471" s="5"/>
      <c r="J471" s="25"/>
      <c r="K471" s="25"/>
      <c r="L471" s="25"/>
      <c r="M471" s="25"/>
      <c r="N471" s="25"/>
      <c r="O471" s="25"/>
    </row>
    <row r="472" spans="1:15">
      <c r="A472" s="4"/>
      <c r="B472" s="5"/>
      <c r="C472" s="5"/>
      <c r="D472" s="5"/>
      <c r="E472" s="6"/>
      <c r="F472" s="5"/>
      <c r="G472" s="5"/>
      <c r="H472" s="5"/>
      <c r="I472" s="5"/>
      <c r="J472" s="25"/>
      <c r="K472" s="25"/>
      <c r="L472" s="25"/>
      <c r="M472" s="25"/>
      <c r="N472" s="25"/>
      <c r="O472" s="25"/>
    </row>
    <row r="473" spans="1:15">
      <c r="A473" s="4"/>
      <c r="B473" s="5"/>
      <c r="C473" s="5"/>
      <c r="D473" s="5"/>
      <c r="E473" s="6"/>
      <c r="F473" s="5"/>
      <c r="G473" s="5"/>
      <c r="H473" s="5"/>
      <c r="I473" s="5"/>
      <c r="J473" s="25"/>
      <c r="K473" s="25"/>
      <c r="L473" s="25"/>
      <c r="M473" s="25"/>
      <c r="N473" s="25"/>
      <c r="O473" s="25"/>
    </row>
    <row r="474" spans="1:15">
      <c r="A474" s="4"/>
      <c r="B474" s="5"/>
      <c r="C474" s="5"/>
      <c r="D474" s="5"/>
      <c r="E474" s="6"/>
      <c r="F474" s="5"/>
      <c r="G474" s="5"/>
      <c r="H474" s="5"/>
      <c r="I474" s="5"/>
      <c r="J474" s="25"/>
      <c r="K474" s="25"/>
      <c r="L474" s="25"/>
      <c r="M474" s="25"/>
      <c r="N474" s="25"/>
      <c r="O474" s="25"/>
    </row>
    <row r="475" spans="1:15">
      <c r="A475" s="4"/>
      <c r="B475" s="5"/>
      <c r="C475" s="5"/>
      <c r="D475" s="5"/>
      <c r="E475" s="6"/>
      <c r="F475" s="5"/>
      <c r="G475" s="5"/>
      <c r="H475" s="5"/>
      <c r="I475" s="5"/>
      <c r="J475" s="25"/>
      <c r="K475" s="25"/>
      <c r="L475" s="25"/>
      <c r="M475" s="25"/>
      <c r="N475" s="25"/>
      <c r="O475" s="25"/>
    </row>
    <row r="476" spans="1:15">
      <c r="A476" s="4"/>
      <c r="B476" s="5"/>
      <c r="C476" s="5"/>
      <c r="D476" s="5"/>
      <c r="E476" s="6"/>
      <c r="F476" s="5"/>
      <c r="G476" s="5"/>
      <c r="H476" s="5"/>
      <c r="I476" s="5"/>
      <c r="J476" s="25"/>
      <c r="K476" s="25"/>
      <c r="L476" s="25"/>
      <c r="M476" s="25"/>
      <c r="N476" s="25"/>
      <c r="O476" s="25"/>
    </row>
    <row r="477" spans="1:15">
      <c r="A477" s="4"/>
      <c r="B477" s="5"/>
      <c r="C477" s="5"/>
      <c r="D477" s="5"/>
      <c r="E477" s="6"/>
      <c r="F477" s="5"/>
      <c r="G477" s="5"/>
      <c r="H477" s="5"/>
      <c r="I477" s="5"/>
      <c r="J477" s="25"/>
      <c r="K477" s="25"/>
      <c r="L477" s="25"/>
      <c r="M477" s="25"/>
      <c r="N477" s="25"/>
      <c r="O477" s="25"/>
    </row>
    <row r="478" spans="1:15">
      <c r="A478" s="4"/>
      <c r="B478" s="5"/>
      <c r="C478" s="5"/>
      <c r="D478" s="5"/>
      <c r="E478" s="6"/>
      <c r="F478" s="5"/>
      <c r="G478" s="5"/>
      <c r="H478" s="5"/>
      <c r="I478" s="5"/>
      <c r="J478" s="25"/>
      <c r="K478" s="25"/>
      <c r="L478" s="25"/>
      <c r="M478" s="25"/>
      <c r="N478" s="25"/>
      <c r="O478" s="25"/>
    </row>
    <row r="479" spans="1:15">
      <c r="A479" s="4"/>
      <c r="B479" s="5"/>
      <c r="C479" s="5"/>
      <c r="D479" s="5"/>
      <c r="E479" s="6"/>
      <c r="F479" s="5"/>
      <c r="G479" s="5"/>
      <c r="H479" s="5"/>
      <c r="I479" s="5"/>
      <c r="J479" s="25"/>
      <c r="K479" s="25"/>
      <c r="L479" s="25"/>
      <c r="M479" s="25"/>
      <c r="N479" s="25"/>
      <c r="O479" s="25"/>
    </row>
    <row r="480" spans="1:15">
      <c r="A480" s="4"/>
      <c r="B480" s="5"/>
      <c r="C480" s="5"/>
      <c r="D480" s="5"/>
      <c r="E480" s="6"/>
      <c r="F480" s="5"/>
      <c r="G480" s="5"/>
      <c r="H480" s="5"/>
      <c r="I480" s="5"/>
      <c r="J480" s="25"/>
      <c r="K480" s="25"/>
      <c r="L480" s="25"/>
      <c r="M480" s="25"/>
      <c r="N480" s="25"/>
      <c r="O480" s="25"/>
    </row>
    <row r="481" spans="1:15">
      <c r="A481" s="4"/>
      <c r="B481" s="5"/>
      <c r="C481" s="5"/>
      <c r="D481" s="5"/>
      <c r="E481" s="6"/>
      <c r="F481" s="5"/>
      <c r="G481" s="5"/>
      <c r="H481" s="5"/>
      <c r="I481" s="5"/>
      <c r="J481" s="25"/>
      <c r="K481" s="25"/>
      <c r="L481" s="25"/>
      <c r="M481" s="25"/>
      <c r="N481" s="25"/>
      <c r="O481" s="25"/>
    </row>
    <row r="482" spans="1:15">
      <c r="A482" s="4"/>
      <c r="B482" s="5"/>
      <c r="C482" s="5"/>
      <c r="D482" s="5"/>
      <c r="E482" s="6"/>
      <c r="F482" s="5"/>
      <c r="G482" s="5"/>
      <c r="H482" s="5"/>
      <c r="I482" s="5"/>
      <c r="J482" s="25"/>
      <c r="K482" s="25"/>
      <c r="L482" s="25"/>
      <c r="M482" s="25"/>
      <c r="N482" s="25"/>
      <c r="O482" s="25"/>
    </row>
    <row r="483" spans="1:15">
      <c r="A483" s="4"/>
      <c r="B483" s="5"/>
      <c r="C483" s="5"/>
      <c r="D483" s="5"/>
      <c r="E483" s="6"/>
      <c r="F483" s="5"/>
      <c r="G483" s="5"/>
      <c r="H483" s="5"/>
      <c r="I483" s="5"/>
      <c r="J483" s="25"/>
      <c r="K483" s="25"/>
      <c r="L483" s="25"/>
      <c r="M483" s="25"/>
      <c r="N483" s="25"/>
      <c r="O483" s="25"/>
    </row>
    <row r="484" spans="1:15">
      <c r="A484" s="4"/>
      <c r="B484" s="5"/>
      <c r="C484" s="5"/>
      <c r="D484" s="5"/>
      <c r="E484" s="6"/>
      <c r="F484" s="5"/>
      <c r="G484" s="5"/>
      <c r="H484" s="5"/>
      <c r="I484" s="5"/>
      <c r="J484" s="25"/>
      <c r="K484" s="25"/>
      <c r="L484" s="25"/>
      <c r="M484" s="25"/>
      <c r="N484" s="25"/>
      <c r="O484" s="25"/>
    </row>
    <row r="485" spans="1:15">
      <c r="A485" s="4"/>
      <c r="B485" s="5"/>
      <c r="C485" s="5"/>
      <c r="D485" s="5"/>
      <c r="E485" s="6"/>
      <c r="F485" s="5"/>
      <c r="G485" s="5"/>
      <c r="H485" s="5"/>
      <c r="I485" s="5"/>
      <c r="J485" s="25"/>
      <c r="K485" s="25"/>
      <c r="L485" s="25"/>
      <c r="M485" s="25"/>
      <c r="N485" s="25"/>
      <c r="O485" s="25"/>
    </row>
    <row r="486" spans="1:15">
      <c r="A486" s="4"/>
      <c r="B486" s="5"/>
      <c r="C486" s="5"/>
      <c r="D486" s="5"/>
      <c r="E486" s="6"/>
      <c r="F486" s="5"/>
      <c r="G486" s="5"/>
      <c r="H486" s="5"/>
      <c r="I486" s="5"/>
      <c r="J486" s="25"/>
      <c r="K486" s="25"/>
      <c r="L486" s="25"/>
      <c r="M486" s="25"/>
      <c r="N486" s="25"/>
      <c r="O486" s="25"/>
    </row>
    <row r="487" spans="1:15">
      <c r="A487" s="4"/>
      <c r="B487" s="5"/>
      <c r="C487" s="5"/>
      <c r="D487" s="5"/>
      <c r="E487" s="6"/>
      <c r="F487" s="5"/>
      <c r="G487" s="5"/>
      <c r="H487" s="5"/>
      <c r="I487" s="5"/>
      <c r="J487" s="25"/>
      <c r="K487" s="25"/>
      <c r="L487" s="25"/>
      <c r="M487" s="25"/>
      <c r="N487" s="25"/>
      <c r="O487" s="25"/>
    </row>
    <row r="488" spans="1:15">
      <c r="A488" s="4"/>
      <c r="B488" s="5"/>
      <c r="C488" s="5"/>
      <c r="D488" s="5"/>
      <c r="E488" s="6"/>
      <c r="F488" s="5"/>
      <c r="G488" s="5"/>
      <c r="H488" s="5"/>
      <c r="I488" s="5"/>
      <c r="J488" s="25"/>
      <c r="K488" s="25"/>
      <c r="L488" s="25"/>
      <c r="M488" s="25"/>
      <c r="N488" s="25"/>
      <c r="O488" s="25"/>
    </row>
    <row r="489" spans="1:15">
      <c r="A489" s="4"/>
      <c r="B489" s="5"/>
      <c r="C489" s="5"/>
      <c r="D489" s="5"/>
      <c r="E489" s="6"/>
      <c r="F489" s="5"/>
      <c r="G489" s="5"/>
      <c r="H489" s="5"/>
      <c r="I489" s="5"/>
      <c r="J489" s="25"/>
      <c r="K489" s="25"/>
      <c r="L489" s="25"/>
      <c r="M489" s="25"/>
      <c r="N489" s="25"/>
      <c r="O489" s="25"/>
    </row>
    <row r="490" spans="1:15">
      <c r="A490" s="4"/>
      <c r="B490" s="5"/>
      <c r="C490" s="5"/>
      <c r="D490" s="5"/>
      <c r="E490" s="6"/>
      <c r="F490" s="5"/>
      <c r="G490" s="5"/>
      <c r="H490" s="5"/>
      <c r="I490" s="5"/>
      <c r="J490" s="25"/>
      <c r="K490" s="25"/>
      <c r="L490" s="25"/>
      <c r="M490" s="25"/>
      <c r="N490" s="25"/>
      <c r="O490" s="25"/>
    </row>
    <row r="491" spans="1:15">
      <c r="A491" s="4"/>
      <c r="B491" s="5"/>
      <c r="C491" s="5"/>
      <c r="D491" s="5"/>
      <c r="E491" s="6"/>
      <c r="F491" s="5"/>
      <c r="G491" s="5"/>
      <c r="H491" s="5"/>
      <c r="I491" s="5"/>
      <c r="J491" s="25"/>
      <c r="K491" s="25"/>
      <c r="L491" s="25"/>
      <c r="M491" s="25"/>
      <c r="N491" s="25"/>
      <c r="O491" s="25"/>
    </row>
    <row r="492" spans="1:15">
      <c r="A492" s="4"/>
      <c r="B492" s="5"/>
      <c r="C492" s="5"/>
      <c r="D492" s="5"/>
      <c r="E492" s="6"/>
      <c r="F492" s="5"/>
      <c r="G492" s="5"/>
      <c r="H492" s="5"/>
      <c r="I492" s="5"/>
      <c r="J492" s="25"/>
      <c r="K492" s="25"/>
      <c r="L492" s="25"/>
      <c r="M492" s="25"/>
      <c r="N492" s="25"/>
      <c r="O492" s="25"/>
    </row>
    <row r="493" spans="1:15">
      <c r="A493" s="4"/>
      <c r="B493" s="5"/>
      <c r="C493" s="5"/>
      <c r="D493" s="5"/>
      <c r="E493" s="6"/>
      <c r="F493" s="5"/>
      <c r="G493" s="5"/>
      <c r="H493" s="5"/>
      <c r="I493" s="5"/>
      <c r="J493" s="25"/>
      <c r="K493" s="25"/>
      <c r="L493" s="25"/>
      <c r="M493" s="25"/>
      <c r="N493" s="25"/>
      <c r="O493" s="25"/>
    </row>
    <row r="494" spans="1:15">
      <c r="A494" s="4"/>
      <c r="B494" s="5"/>
      <c r="C494" s="5"/>
      <c r="D494" s="5"/>
      <c r="E494" s="6"/>
      <c r="F494" s="5"/>
      <c r="G494" s="5"/>
      <c r="H494" s="5"/>
      <c r="I494" s="5"/>
      <c r="J494" s="25"/>
      <c r="K494" s="25"/>
      <c r="L494" s="25"/>
      <c r="M494" s="25"/>
      <c r="N494" s="25"/>
      <c r="O494" s="25"/>
    </row>
    <row r="495" spans="1:15">
      <c r="A495" s="4"/>
      <c r="B495" s="5"/>
      <c r="C495" s="5"/>
      <c r="D495" s="5"/>
      <c r="E495" s="6"/>
      <c r="F495" s="5"/>
      <c r="G495" s="5"/>
      <c r="H495" s="5"/>
      <c r="I495" s="5"/>
      <c r="J495" s="25"/>
      <c r="K495" s="25"/>
      <c r="L495" s="25"/>
      <c r="M495" s="25"/>
      <c r="N495" s="25"/>
      <c r="O495" s="25"/>
    </row>
    <row r="496" spans="1:15">
      <c r="A496" s="4"/>
      <c r="B496" s="5"/>
      <c r="C496" s="5"/>
      <c r="D496" s="5"/>
      <c r="E496" s="6"/>
      <c r="F496" s="5"/>
      <c r="G496" s="5"/>
      <c r="H496" s="5"/>
      <c r="I496" s="5"/>
      <c r="J496" s="25"/>
      <c r="K496" s="25"/>
      <c r="L496" s="25"/>
      <c r="M496" s="25"/>
      <c r="N496" s="25"/>
      <c r="O496" s="25"/>
    </row>
    <row r="497" spans="1:15">
      <c r="A497" s="4"/>
      <c r="B497" s="5"/>
      <c r="C497" s="5"/>
      <c r="D497" s="5"/>
      <c r="E497" s="6"/>
      <c r="F497" s="5"/>
      <c r="G497" s="5"/>
      <c r="H497" s="5"/>
      <c r="I497" s="5"/>
      <c r="J497" s="25"/>
      <c r="K497" s="25"/>
      <c r="L497" s="25"/>
      <c r="M497" s="25"/>
      <c r="N497" s="25"/>
      <c r="O497" s="25"/>
    </row>
    <row r="498" spans="1:15">
      <c r="A498" s="4"/>
      <c r="B498" s="5"/>
      <c r="C498" s="5"/>
      <c r="D498" s="5"/>
      <c r="E498" s="6"/>
      <c r="F498" s="5"/>
      <c r="G498" s="5"/>
      <c r="H498" s="5"/>
      <c r="I498" s="5"/>
      <c r="J498" s="25"/>
      <c r="K498" s="25"/>
      <c r="L498" s="25"/>
      <c r="M498" s="25"/>
      <c r="N498" s="25"/>
      <c r="O498" s="25"/>
    </row>
    <row r="499" spans="1:15">
      <c r="A499" s="4"/>
      <c r="B499" s="5"/>
      <c r="C499" s="5"/>
      <c r="D499" s="5"/>
      <c r="E499" s="6"/>
      <c r="F499" s="5"/>
      <c r="G499" s="5"/>
      <c r="H499" s="5"/>
      <c r="I499" s="5"/>
      <c r="J499" s="25"/>
      <c r="K499" s="25"/>
      <c r="L499" s="25"/>
      <c r="M499" s="25"/>
      <c r="N499" s="25"/>
      <c r="O499" s="25"/>
    </row>
    <row r="500" spans="1:15">
      <c r="A500" s="4"/>
      <c r="B500" s="5"/>
      <c r="C500" s="5"/>
      <c r="D500" s="5"/>
      <c r="E500" s="6"/>
      <c r="F500" s="5"/>
      <c r="G500" s="5"/>
      <c r="H500" s="5"/>
      <c r="I500" s="5"/>
      <c r="J500" s="25"/>
      <c r="K500" s="25"/>
      <c r="L500" s="25"/>
      <c r="M500" s="25"/>
      <c r="N500" s="25"/>
      <c r="O500" s="25"/>
    </row>
    <row r="501" spans="1:15">
      <c r="A501" s="4"/>
      <c r="B501" s="5"/>
      <c r="C501" s="5"/>
      <c r="D501" s="5"/>
      <c r="E501" s="6"/>
      <c r="F501" s="5"/>
      <c r="G501" s="5"/>
      <c r="H501" s="5"/>
      <c r="I501" s="5"/>
      <c r="J501" s="25"/>
      <c r="K501" s="25"/>
      <c r="L501" s="25"/>
      <c r="M501" s="25"/>
      <c r="N501" s="25"/>
      <c r="O501" s="25"/>
    </row>
    <row r="502" spans="1:15">
      <c r="A502" s="4"/>
      <c r="B502" s="5"/>
      <c r="C502" s="5"/>
      <c r="D502" s="5"/>
      <c r="E502" s="6"/>
      <c r="F502" s="5"/>
      <c r="G502" s="5"/>
      <c r="H502" s="5"/>
      <c r="I502" s="5"/>
      <c r="J502" s="25"/>
      <c r="K502" s="25"/>
      <c r="L502" s="25"/>
      <c r="M502" s="25"/>
      <c r="N502" s="25"/>
      <c r="O502" s="25"/>
    </row>
    <row r="503" spans="1:15">
      <c r="A503" s="4"/>
      <c r="B503" s="5"/>
      <c r="C503" s="5"/>
      <c r="D503" s="5"/>
      <c r="E503" s="6"/>
      <c r="F503" s="5"/>
      <c r="G503" s="5"/>
      <c r="H503" s="5"/>
      <c r="I503" s="5"/>
      <c r="J503" s="25"/>
      <c r="K503" s="25"/>
      <c r="L503" s="25"/>
      <c r="M503" s="25"/>
      <c r="N503" s="25"/>
      <c r="O503" s="25"/>
    </row>
    <row r="504" spans="1:15">
      <c r="A504" s="4"/>
      <c r="B504" s="5"/>
      <c r="C504" s="5"/>
      <c r="D504" s="5"/>
      <c r="E504" s="6"/>
      <c r="F504" s="5"/>
      <c r="G504" s="5"/>
      <c r="H504" s="5"/>
      <c r="I504" s="5"/>
      <c r="J504" s="25"/>
      <c r="K504" s="25"/>
      <c r="L504" s="25"/>
      <c r="M504" s="25"/>
      <c r="N504" s="25"/>
      <c r="O504" s="25"/>
    </row>
    <row r="505" spans="1:15">
      <c r="A505" s="4"/>
      <c r="B505" s="5"/>
      <c r="C505" s="5"/>
      <c r="D505" s="5"/>
      <c r="E505" s="6"/>
      <c r="F505" s="5"/>
      <c r="G505" s="5"/>
      <c r="H505" s="5"/>
      <c r="I505" s="5"/>
      <c r="J505" s="25"/>
      <c r="K505" s="25"/>
      <c r="L505" s="25"/>
      <c r="M505" s="25"/>
      <c r="N505" s="25"/>
      <c r="O505" s="25"/>
    </row>
    <row r="506" spans="1:15">
      <c r="A506" s="4"/>
      <c r="B506" s="5"/>
      <c r="C506" s="5"/>
      <c r="D506" s="5"/>
      <c r="E506" s="6"/>
      <c r="F506" s="5"/>
      <c r="G506" s="5"/>
      <c r="H506" s="5"/>
      <c r="I506" s="5"/>
      <c r="J506" s="25"/>
      <c r="K506" s="25"/>
      <c r="L506" s="25"/>
      <c r="M506" s="25"/>
      <c r="N506" s="25"/>
      <c r="O506" s="25"/>
    </row>
    <row r="507" spans="1:15">
      <c r="A507" s="4"/>
      <c r="B507" s="5"/>
      <c r="C507" s="5"/>
      <c r="D507" s="5"/>
      <c r="E507" s="6"/>
      <c r="F507" s="5"/>
      <c r="G507" s="5"/>
      <c r="H507" s="5"/>
      <c r="I507" s="5"/>
      <c r="J507" s="25"/>
      <c r="K507" s="25"/>
      <c r="L507" s="25"/>
      <c r="M507" s="25"/>
      <c r="N507" s="25"/>
      <c r="O507" s="25"/>
    </row>
    <row r="508" spans="1:15">
      <c r="A508" s="4"/>
      <c r="B508" s="5"/>
      <c r="C508" s="5"/>
      <c r="D508" s="5"/>
      <c r="E508" s="6"/>
      <c r="F508" s="5"/>
      <c r="G508" s="5"/>
      <c r="H508" s="5"/>
      <c r="I508" s="5"/>
      <c r="J508" s="25"/>
      <c r="K508" s="25"/>
      <c r="L508" s="25"/>
      <c r="M508" s="25"/>
      <c r="N508" s="25"/>
      <c r="O508" s="25"/>
    </row>
    <row r="509" spans="1:15">
      <c r="A509" s="4"/>
      <c r="B509" s="5"/>
      <c r="C509" s="5"/>
      <c r="D509" s="5"/>
      <c r="E509" s="6"/>
      <c r="F509" s="5"/>
      <c r="G509" s="5"/>
      <c r="H509" s="5"/>
      <c r="I509" s="5"/>
      <c r="J509" s="25"/>
      <c r="K509" s="25"/>
      <c r="L509" s="25"/>
      <c r="M509" s="25"/>
      <c r="N509" s="25"/>
      <c r="O509" s="25"/>
    </row>
    <row r="510" spans="1:15">
      <c r="A510" s="4"/>
      <c r="B510" s="5"/>
      <c r="C510" s="5"/>
      <c r="D510" s="5"/>
      <c r="E510" s="6"/>
      <c r="F510" s="5"/>
      <c r="G510" s="5"/>
      <c r="H510" s="5"/>
      <c r="I510" s="5"/>
      <c r="J510" s="25"/>
      <c r="K510" s="25"/>
      <c r="L510" s="25"/>
      <c r="M510" s="25"/>
      <c r="N510" s="25"/>
      <c r="O510" s="25"/>
    </row>
    <row r="511" spans="1:15">
      <c r="A511" s="4"/>
      <c r="B511" s="5"/>
      <c r="C511" s="5"/>
      <c r="D511" s="5"/>
      <c r="E511" s="6"/>
      <c r="F511" s="5"/>
      <c r="G511" s="5"/>
      <c r="H511" s="5"/>
      <c r="I511" s="5"/>
      <c r="J511" s="25"/>
      <c r="K511" s="25"/>
      <c r="L511" s="25"/>
      <c r="M511" s="25"/>
      <c r="N511" s="25"/>
      <c r="O511" s="25"/>
    </row>
    <row r="512" spans="1:15">
      <c r="A512" s="4"/>
      <c r="B512" s="5"/>
      <c r="C512" s="5"/>
      <c r="D512" s="5"/>
      <c r="E512" s="6"/>
      <c r="F512" s="5"/>
      <c r="G512" s="5"/>
      <c r="H512" s="5"/>
      <c r="I512" s="5"/>
      <c r="J512" s="25"/>
      <c r="K512" s="25"/>
      <c r="L512" s="25"/>
      <c r="M512" s="25"/>
      <c r="N512" s="25"/>
      <c r="O512" s="25"/>
    </row>
    <row r="513" spans="1:15">
      <c r="A513" s="4"/>
      <c r="B513" s="5"/>
      <c r="C513" s="5"/>
      <c r="D513" s="5"/>
      <c r="E513" s="6"/>
      <c r="F513" s="5"/>
      <c r="G513" s="5"/>
      <c r="H513" s="5"/>
      <c r="I513" s="5"/>
      <c r="J513" s="25"/>
      <c r="K513" s="25"/>
      <c r="L513" s="25"/>
      <c r="M513" s="25"/>
      <c r="N513" s="25"/>
      <c r="O513" s="25"/>
    </row>
    <row r="514" spans="1:15">
      <c r="A514" s="4"/>
      <c r="B514" s="5"/>
      <c r="C514" s="5"/>
      <c r="D514" s="5"/>
      <c r="E514" s="6"/>
      <c r="F514" s="5"/>
      <c r="G514" s="5"/>
      <c r="H514" s="5"/>
      <c r="I514" s="5"/>
      <c r="J514" s="25"/>
      <c r="K514" s="25"/>
      <c r="L514" s="25"/>
      <c r="M514" s="25"/>
      <c r="N514" s="25"/>
      <c r="O514" s="25"/>
    </row>
    <row r="515" spans="1:15">
      <c r="A515" s="4"/>
      <c r="B515" s="5"/>
      <c r="C515" s="5"/>
      <c r="D515" s="5"/>
      <c r="E515" s="6"/>
      <c r="F515" s="5"/>
      <c r="G515" s="5"/>
      <c r="H515" s="5"/>
      <c r="I515" s="5"/>
      <c r="J515" s="25"/>
      <c r="K515" s="25"/>
      <c r="L515" s="25"/>
      <c r="M515" s="25"/>
      <c r="N515" s="25"/>
      <c r="O515" s="25"/>
    </row>
    <row r="516" spans="1:15">
      <c r="A516" s="4"/>
      <c r="B516" s="5"/>
      <c r="C516" s="5"/>
      <c r="D516" s="5"/>
      <c r="E516" s="6"/>
      <c r="F516" s="5"/>
      <c r="G516" s="5"/>
      <c r="H516" s="5"/>
      <c r="I516" s="5"/>
      <c r="J516" s="25"/>
      <c r="K516" s="25"/>
      <c r="L516" s="25"/>
      <c r="M516" s="25"/>
      <c r="N516" s="25"/>
      <c r="O516" s="25"/>
    </row>
    <row r="517" spans="1:15">
      <c r="A517" s="4"/>
      <c r="B517" s="5"/>
      <c r="C517" s="5"/>
      <c r="D517" s="5"/>
      <c r="E517" s="6"/>
      <c r="F517" s="5"/>
      <c r="G517" s="5"/>
      <c r="H517" s="5"/>
      <c r="I517" s="5"/>
      <c r="J517" s="25"/>
      <c r="K517" s="25"/>
      <c r="L517" s="25"/>
      <c r="M517" s="25"/>
      <c r="N517" s="25"/>
      <c r="O517" s="25"/>
    </row>
    <row r="518" spans="1:15">
      <c r="A518" s="4"/>
      <c r="B518" s="5"/>
      <c r="C518" s="5"/>
      <c r="D518" s="5"/>
      <c r="E518" s="6"/>
      <c r="F518" s="5"/>
      <c r="G518" s="5"/>
      <c r="H518" s="5"/>
      <c r="I518" s="5"/>
      <c r="J518" s="25"/>
      <c r="K518" s="25"/>
      <c r="L518" s="25"/>
      <c r="M518" s="25"/>
      <c r="N518" s="25"/>
      <c r="O518" s="25"/>
    </row>
    <row r="519" spans="1:15">
      <c r="A519" s="4"/>
      <c r="B519" s="5"/>
      <c r="C519" s="5"/>
      <c r="D519" s="5"/>
      <c r="E519" s="6"/>
      <c r="F519" s="5"/>
      <c r="G519" s="5"/>
      <c r="H519" s="5"/>
      <c r="I519" s="5"/>
      <c r="J519" s="25"/>
      <c r="K519" s="25"/>
      <c r="L519" s="25"/>
      <c r="M519" s="25"/>
      <c r="N519" s="25"/>
      <c r="O519" s="25"/>
    </row>
    <row r="520" spans="1:15">
      <c r="A520" s="4"/>
      <c r="B520" s="5"/>
      <c r="C520" s="5"/>
      <c r="D520" s="5"/>
      <c r="E520" s="6"/>
      <c r="F520" s="5"/>
      <c r="G520" s="5"/>
      <c r="H520" s="5"/>
      <c r="I520" s="5"/>
      <c r="J520" s="25"/>
      <c r="K520" s="25"/>
      <c r="L520" s="25"/>
      <c r="M520" s="25"/>
      <c r="N520" s="25"/>
      <c r="O520" s="25"/>
    </row>
    <row r="521" spans="1:15">
      <c r="A521" s="4"/>
      <c r="B521" s="5"/>
      <c r="C521" s="5"/>
      <c r="D521" s="5"/>
      <c r="E521" s="6"/>
      <c r="F521" s="5"/>
      <c r="G521" s="5"/>
      <c r="H521" s="5"/>
      <c r="I521" s="5"/>
      <c r="J521" s="25"/>
      <c r="K521" s="25"/>
      <c r="L521" s="25"/>
      <c r="M521" s="25"/>
      <c r="N521" s="25"/>
      <c r="O521" s="25"/>
    </row>
    <row r="522" spans="1:15">
      <c r="A522" s="4"/>
      <c r="B522" s="5"/>
      <c r="C522" s="5"/>
      <c r="D522" s="5"/>
      <c r="E522" s="6"/>
      <c r="F522" s="5"/>
      <c r="G522" s="5"/>
      <c r="H522" s="5"/>
      <c r="I522" s="5"/>
      <c r="J522" s="25"/>
      <c r="K522" s="25"/>
      <c r="L522" s="25"/>
      <c r="M522" s="25"/>
      <c r="N522" s="25"/>
      <c r="O522" s="25"/>
    </row>
    <row r="523" spans="1:15">
      <c r="A523" s="4"/>
      <c r="B523" s="5"/>
      <c r="C523" s="5"/>
      <c r="D523" s="5"/>
      <c r="E523" s="6"/>
      <c r="F523" s="5"/>
      <c r="G523" s="5"/>
      <c r="H523" s="5"/>
      <c r="I523" s="5"/>
      <c r="J523" s="25"/>
      <c r="K523" s="25"/>
      <c r="L523" s="25"/>
      <c r="M523" s="25"/>
      <c r="N523" s="25"/>
      <c r="O523" s="25"/>
    </row>
    <row r="524" spans="1:15">
      <c r="A524" s="4"/>
      <c r="B524" s="5"/>
      <c r="C524" s="5"/>
      <c r="D524" s="5"/>
      <c r="E524" s="6"/>
      <c r="F524" s="5"/>
      <c r="G524" s="5"/>
      <c r="H524" s="5"/>
      <c r="I524" s="5"/>
      <c r="J524" s="25"/>
      <c r="K524" s="25"/>
      <c r="L524" s="25"/>
      <c r="M524" s="25"/>
      <c r="N524" s="25"/>
      <c r="O524" s="25"/>
    </row>
    <row r="525" spans="1:15">
      <c r="A525" s="4"/>
      <c r="B525" s="5"/>
      <c r="C525" s="5"/>
      <c r="D525" s="5"/>
      <c r="E525" s="6"/>
      <c r="F525" s="5"/>
      <c r="G525" s="5"/>
      <c r="H525" s="5"/>
      <c r="I525" s="5"/>
      <c r="J525" s="25"/>
      <c r="K525" s="25"/>
      <c r="L525" s="25"/>
      <c r="M525" s="25"/>
      <c r="N525" s="25"/>
      <c r="O525" s="25"/>
    </row>
    <row r="526" spans="1:15">
      <c r="A526" s="4"/>
      <c r="B526" s="5"/>
      <c r="C526" s="5"/>
      <c r="D526" s="5"/>
      <c r="E526" s="6"/>
      <c r="F526" s="5"/>
      <c r="G526" s="5"/>
      <c r="H526" s="5"/>
      <c r="I526" s="5"/>
      <c r="J526" s="25"/>
      <c r="K526" s="25"/>
      <c r="L526" s="25"/>
      <c r="M526" s="25"/>
      <c r="N526" s="25"/>
      <c r="O526" s="25"/>
    </row>
    <row r="527" spans="1:15">
      <c r="A527" s="4"/>
      <c r="B527" s="5"/>
      <c r="C527" s="5"/>
      <c r="D527" s="5"/>
      <c r="E527" s="6"/>
      <c r="F527" s="5"/>
      <c r="G527" s="5"/>
      <c r="H527" s="5"/>
      <c r="I527" s="5"/>
      <c r="J527" s="25"/>
      <c r="K527" s="25"/>
      <c r="L527" s="25"/>
      <c r="M527" s="25"/>
      <c r="N527" s="25"/>
      <c r="O527" s="25"/>
    </row>
    <row r="528" spans="1:15">
      <c r="A528" s="4"/>
      <c r="B528" s="6"/>
      <c r="C528" s="7"/>
      <c r="D528" s="7"/>
      <c r="E528" s="7"/>
      <c r="F528" s="8"/>
      <c r="G528" s="5"/>
      <c r="H528" s="7"/>
      <c r="I528" s="8"/>
      <c r="J528" s="25"/>
      <c r="K528" s="25"/>
      <c r="L528" s="25"/>
      <c r="M528" s="25"/>
      <c r="N528" s="25"/>
      <c r="O528" s="25"/>
    </row>
    <row r="529" spans="1:15">
      <c r="A529" s="4"/>
      <c r="B529" s="6"/>
      <c r="C529" s="7"/>
      <c r="D529" s="7"/>
      <c r="E529" s="7"/>
      <c r="F529" s="8"/>
      <c r="G529" s="5"/>
      <c r="H529" s="7"/>
      <c r="I529" s="8"/>
      <c r="J529" s="25"/>
      <c r="K529" s="25"/>
      <c r="L529" s="25"/>
      <c r="M529" s="25"/>
      <c r="N529" s="25"/>
      <c r="O529" s="25"/>
    </row>
    <row r="530" spans="1:15">
      <c r="A530" s="4"/>
      <c r="B530" s="6"/>
      <c r="C530" s="7"/>
      <c r="D530" s="7"/>
      <c r="E530" s="7"/>
      <c r="F530" s="8"/>
      <c r="G530" s="5"/>
      <c r="H530" s="7"/>
      <c r="I530" s="8"/>
      <c r="J530" s="25"/>
      <c r="K530" s="25"/>
      <c r="L530" s="25"/>
      <c r="M530" s="25"/>
      <c r="N530" s="25"/>
      <c r="O530" s="25"/>
    </row>
    <row r="531" spans="1:15">
      <c r="A531" s="4"/>
      <c r="B531" s="5"/>
      <c r="C531" s="5"/>
      <c r="D531" s="7"/>
      <c r="E531" s="7"/>
      <c r="F531" s="8"/>
      <c r="G531" s="5"/>
      <c r="H531" s="5"/>
      <c r="I531" s="5"/>
      <c r="J531" s="25"/>
      <c r="K531" s="25"/>
      <c r="L531" s="25"/>
      <c r="M531" s="25"/>
      <c r="N531" s="25"/>
      <c r="O531" s="25"/>
    </row>
    <row r="532" spans="1:15">
      <c r="A532" s="4"/>
      <c r="B532" s="5"/>
      <c r="C532" s="5"/>
      <c r="D532" s="7"/>
      <c r="E532" s="7"/>
      <c r="F532" s="8"/>
      <c r="G532" s="5"/>
      <c r="H532" s="5"/>
      <c r="I532" s="5"/>
      <c r="J532" s="25"/>
      <c r="K532" s="25"/>
      <c r="L532" s="25"/>
      <c r="M532" s="25"/>
      <c r="N532" s="25"/>
      <c r="O532" s="25"/>
    </row>
    <row r="533" spans="1:15">
      <c r="A533" s="4"/>
      <c r="B533" s="5"/>
      <c r="C533" s="5"/>
      <c r="D533" s="7"/>
      <c r="E533" s="7"/>
      <c r="F533" s="8"/>
      <c r="G533" s="5"/>
      <c r="H533" s="5"/>
      <c r="I533" s="5"/>
      <c r="J533" s="25"/>
      <c r="K533" s="25"/>
      <c r="L533" s="25"/>
      <c r="M533" s="25"/>
      <c r="N533" s="25"/>
      <c r="O533" s="25"/>
    </row>
    <row r="534" spans="1:15">
      <c r="A534" s="4"/>
      <c r="B534" s="5"/>
      <c r="C534" s="5"/>
      <c r="D534" s="7"/>
      <c r="E534" s="7"/>
      <c r="F534" s="8"/>
      <c r="G534" s="5"/>
      <c r="H534" s="5"/>
      <c r="I534" s="5"/>
      <c r="J534" s="25"/>
      <c r="K534" s="25"/>
      <c r="L534" s="25"/>
      <c r="M534" s="25"/>
      <c r="N534" s="25"/>
      <c r="O534" s="25"/>
    </row>
    <row r="535" spans="1:15">
      <c r="A535" s="4"/>
      <c r="B535" s="5"/>
      <c r="C535" s="5"/>
      <c r="D535" s="7"/>
      <c r="E535" s="7"/>
      <c r="F535" s="8"/>
      <c r="G535" s="5"/>
      <c r="H535" s="5"/>
      <c r="I535" s="5"/>
      <c r="J535" s="25"/>
      <c r="K535" s="25"/>
      <c r="L535" s="25"/>
      <c r="M535" s="25"/>
      <c r="N535" s="25"/>
      <c r="O535" s="25"/>
    </row>
    <row r="536" spans="1:15">
      <c r="A536" s="4"/>
      <c r="B536" s="5"/>
      <c r="C536" s="5"/>
      <c r="D536" s="7"/>
      <c r="E536" s="7"/>
      <c r="F536" s="8"/>
      <c r="G536" s="5"/>
      <c r="H536" s="5"/>
      <c r="I536" s="5"/>
      <c r="J536" s="25"/>
      <c r="K536" s="25"/>
      <c r="L536" s="25"/>
      <c r="M536" s="25"/>
      <c r="N536" s="25"/>
      <c r="O536" s="25"/>
    </row>
  </sheetData>
  <mergeCells count="293">
    <mergeCell ref="B166:B171"/>
    <mergeCell ref="B172:B176"/>
    <mergeCell ref="B177:B190"/>
    <mergeCell ref="B191:B196"/>
    <mergeCell ref="B197:B207"/>
    <mergeCell ref="B208:B211"/>
    <mergeCell ref="B212:B213"/>
    <mergeCell ref="B216:N216"/>
    <mergeCell ref="C158:D158"/>
    <mergeCell ref="G158:K158"/>
    <mergeCell ref="B164:B165"/>
    <mergeCell ref="C164:C165"/>
    <mergeCell ref="L164:O164"/>
    <mergeCell ref="B162:K162"/>
    <mergeCell ref="D164:G164"/>
    <mergeCell ref="H164:K164"/>
    <mergeCell ref="G77:K77"/>
    <mergeCell ref="G76:K76"/>
    <mergeCell ref="G75:K75"/>
    <mergeCell ref="G74:K74"/>
    <mergeCell ref="C74:D74"/>
    <mergeCell ref="C75:D75"/>
    <mergeCell ref="C76:D76"/>
    <mergeCell ref="C77:D77"/>
    <mergeCell ref="C124:D124"/>
    <mergeCell ref="G124:K124"/>
    <mergeCell ref="C122:D122"/>
    <mergeCell ref="C123:D123"/>
    <mergeCell ref="C105:D105"/>
    <mergeCell ref="C106:D106"/>
    <mergeCell ref="C107:D107"/>
    <mergeCell ref="C108:D108"/>
    <mergeCell ref="C110:D110"/>
    <mergeCell ref="G107:K107"/>
    <mergeCell ref="G108:K108"/>
    <mergeCell ref="C104:D104"/>
    <mergeCell ref="C111:D111"/>
    <mergeCell ref="C112:D112"/>
    <mergeCell ref="G104:K104"/>
    <mergeCell ref="G110:K110"/>
    <mergeCell ref="G143:K143"/>
    <mergeCell ref="C143:D143"/>
    <mergeCell ref="G155:K155"/>
    <mergeCell ref="G156:K156"/>
    <mergeCell ref="G152:K152"/>
    <mergeCell ref="G153:K153"/>
    <mergeCell ref="G154:K154"/>
    <mergeCell ref="G157:K157"/>
    <mergeCell ref="C140:D140"/>
    <mergeCell ref="G151:K151"/>
    <mergeCell ref="G147:K147"/>
    <mergeCell ref="C144:D144"/>
    <mergeCell ref="C145:D145"/>
    <mergeCell ref="C146:D146"/>
    <mergeCell ref="C148:D148"/>
    <mergeCell ref="C149:D149"/>
    <mergeCell ref="C150:D150"/>
    <mergeCell ref="C157:D157"/>
    <mergeCell ref="C155:D155"/>
    <mergeCell ref="C151:D151"/>
    <mergeCell ref="C152:D152"/>
    <mergeCell ref="C153:D153"/>
    <mergeCell ref="C154:D154"/>
    <mergeCell ref="C142:D142"/>
    <mergeCell ref="B7:K7"/>
    <mergeCell ref="C8:E8"/>
    <mergeCell ref="H8:K8"/>
    <mergeCell ref="C9:K9"/>
    <mergeCell ref="C10:K10"/>
    <mergeCell ref="C13:K13"/>
    <mergeCell ref="B14:B16"/>
    <mergeCell ref="C14:D16"/>
    <mergeCell ref="E14:E16"/>
    <mergeCell ref="F14:H14"/>
    <mergeCell ref="I14:K14"/>
    <mergeCell ref="F15:H15"/>
    <mergeCell ref="I15:K15"/>
    <mergeCell ref="B21:K21"/>
    <mergeCell ref="B22:K22"/>
    <mergeCell ref="B23:K23"/>
    <mergeCell ref="B24:K24"/>
    <mergeCell ref="B25:K25"/>
    <mergeCell ref="B27:K27"/>
    <mergeCell ref="B1:B3"/>
    <mergeCell ref="C1:I3"/>
    <mergeCell ref="J1:K2"/>
    <mergeCell ref="J3:K3"/>
    <mergeCell ref="B4:K4"/>
    <mergeCell ref="B5:I5"/>
    <mergeCell ref="H6:I6"/>
    <mergeCell ref="C11:K11"/>
    <mergeCell ref="C12:K12"/>
    <mergeCell ref="F8:G8"/>
    <mergeCell ref="F16:H16"/>
    <mergeCell ref="I16:K16"/>
    <mergeCell ref="B17:K17"/>
    <mergeCell ref="B18:K18"/>
    <mergeCell ref="B19:K19"/>
    <mergeCell ref="B20:K20"/>
    <mergeCell ref="B26:K26"/>
    <mergeCell ref="J6:K6"/>
    <mergeCell ref="B28:K28"/>
    <mergeCell ref="B29:K29"/>
    <mergeCell ref="B30:K30"/>
    <mergeCell ref="B31:K31"/>
    <mergeCell ref="C32:K32"/>
    <mergeCell ref="B33:B36"/>
    <mergeCell ref="D33:K33"/>
    <mergeCell ref="D34:K34"/>
    <mergeCell ref="D35:K35"/>
    <mergeCell ref="D36:K36"/>
    <mergeCell ref="B47:K47"/>
    <mergeCell ref="B48:I48"/>
    <mergeCell ref="B49:I49"/>
    <mergeCell ref="J49:K49"/>
    <mergeCell ref="B50:I50"/>
    <mergeCell ref="J50:K50"/>
    <mergeCell ref="B37:K37"/>
    <mergeCell ref="B38:K38"/>
    <mergeCell ref="B39:K39"/>
    <mergeCell ref="B40:K40"/>
    <mergeCell ref="B42:K42"/>
    <mergeCell ref="B41:K41"/>
    <mergeCell ref="B43:K43"/>
    <mergeCell ref="B44:K44"/>
    <mergeCell ref="B45:K45"/>
    <mergeCell ref="B46:K46"/>
    <mergeCell ref="B54:K54"/>
    <mergeCell ref="B55:I55"/>
    <mergeCell ref="J55:K55"/>
    <mergeCell ref="B56:I56"/>
    <mergeCell ref="J56:K56"/>
    <mergeCell ref="B57:K57"/>
    <mergeCell ref="B51:I51"/>
    <mergeCell ref="J51:K51"/>
    <mergeCell ref="B52:I52"/>
    <mergeCell ref="J52:K52"/>
    <mergeCell ref="B53:I53"/>
    <mergeCell ref="J53:K53"/>
    <mergeCell ref="B58:B59"/>
    <mergeCell ref="C58:D59"/>
    <mergeCell ref="E58:F58"/>
    <mergeCell ref="G58:K59"/>
    <mergeCell ref="G100:K100"/>
    <mergeCell ref="G101:K101"/>
    <mergeCell ref="G102:K102"/>
    <mergeCell ref="G103:K103"/>
    <mergeCell ref="C100:D100"/>
    <mergeCell ref="C101:D101"/>
    <mergeCell ref="C102:D102"/>
    <mergeCell ref="C103:D103"/>
    <mergeCell ref="C79:D79"/>
    <mergeCell ref="C82:D82"/>
    <mergeCell ref="G79:K79"/>
    <mergeCell ref="G82:K82"/>
    <mergeCell ref="G83:K83"/>
    <mergeCell ref="G81:K81"/>
    <mergeCell ref="C73:D73"/>
    <mergeCell ref="G73:K73"/>
    <mergeCell ref="C71:D71"/>
    <mergeCell ref="G71:K71"/>
    <mergeCell ref="G70:K70"/>
    <mergeCell ref="G80:K80"/>
    <mergeCell ref="G105:K105"/>
    <mergeCell ref="G106:K106"/>
    <mergeCell ref="C120:D120"/>
    <mergeCell ref="C121:D121"/>
    <mergeCell ref="G120:K120"/>
    <mergeCell ref="G121:K121"/>
    <mergeCell ref="G122:K122"/>
    <mergeCell ref="G123:K123"/>
    <mergeCell ref="C141:D141"/>
    <mergeCell ref="G141:K141"/>
    <mergeCell ref="C136:D136"/>
    <mergeCell ref="C137:D137"/>
    <mergeCell ref="C138:D138"/>
    <mergeCell ref="C113:D113"/>
    <mergeCell ref="C114:D114"/>
    <mergeCell ref="C119:D119"/>
    <mergeCell ref="C133:D133"/>
    <mergeCell ref="G130:K130"/>
    <mergeCell ref="C131:D131"/>
    <mergeCell ref="C132:D132"/>
    <mergeCell ref="G115:K115"/>
    <mergeCell ref="G131:K131"/>
    <mergeCell ref="G132:K132"/>
    <mergeCell ref="G133:K133"/>
    <mergeCell ref="G142:K142"/>
    <mergeCell ref="G125:K125"/>
    <mergeCell ref="C129:D129"/>
    <mergeCell ref="C130:D130"/>
    <mergeCell ref="G126:K126"/>
    <mergeCell ref="G127:K127"/>
    <mergeCell ref="G128:K128"/>
    <mergeCell ref="G129:K129"/>
    <mergeCell ref="G111:K111"/>
    <mergeCell ref="G112:K112"/>
    <mergeCell ref="G113:K113"/>
    <mergeCell ref="G114:K114"/>
    <mergeCell ref="G119:K119"/>
    <mergeCell ref="G134:K134"/>
    <mergeCell ref="G135:K135"/>
    <mergeCell ref="G136:K136"/>
    <mergeCell ref="G137:K137"/>
    <mergeCell ref="G138:K138"/>
    <mergeCell ref="C125:D125"/>
    <mergeCell ref="C126:D126"/>
    <mergeCell ref="C127:D127"/>
    <mergeCell ref="C128:D128"/>
    <mergeCell ref="C134:D134"/>
    <mergeCell ref="C135:D135"/>
    <mergeCell ref="G72:K72"/>
    <mergeCell ref="C67:D67"/>
    <mergeCell ref="C70:D70"/>
    <mergeCell ref="C72:D72"/>
    <mergeCell ref="C118:D118"/>
    <mergeCell ref="G118:K118"/>
    <mergeCell ref="C160:E160"/>
    <mergeCell ref="I160:K160"/>
    <mergeCell ref="G139:K139"/>
    <mergeCell ref="G140:K140"/>
    <mergeCell ref="G144:K144"/>
    <mergeCell ref="G145:K145"/>
    <mergeCell ref="G146:K146"/>
    <mergeCell ref="G148:K148"/>
    <mergeCell ref="G149:K149"/>
    <mergeCell ref="G150:K150"/>
    <mergeCell ref="C85:D85"/>
    <mergeCell ref="G85:K85"/>
    <mergeCell ref="C80:D80"/>
    <mergeCell ref="C81:D81"/>
    <mergeCell ref="C156:D156"/>
    <mergeCell ref="C139:D139"/>
    <mergeCell ref="C147:D147"/>
    <mergeCell ref="C115:D115"/>
    <mergeCell ref="C60:D60"/>
    <mergeCell ref="C64:D64"/>
    <mergeCell ref="G60:K60"/>
    <mergeCell ref="G64:K64"/>
    <mergeCell ref="C62:D62"/>
    <mergeCell ref="C63:D63"/>
    <mergeCell ref="C65:D65"/>
    <mergeCell ref="G62:K62"/>
    <mergeCell ref="G63:K63"/>
    <mergeCell ref="G65:K65"/>
    <mergeCell ref="C92:D92"/>
    <mergeCell ref="C93:D93"/>
    <mergeCell ref="C117:D117"/>
    <mergeCell ref="G117:K117"/>
    <mergeCell ref="C116:D116"/>
    <mergeCell ref="G116:K116"/>
    <mergeCell ref="C69:D69"/>
    <mergeCell ref="G69:K69"/>
    <mergeCell ref="C66:D66"/>
    <mergeCell ref="G66:K66"/>
    <mergeCell ref="C68:D68"/>
    <mergeCell ref="G68:K68"/>
    <mergeCell ref="G67:K67"/>
    <mergeCell ref="G88:K88"/>
    <mergeCell ref="G89:K89"/>
    <mergeCell ref="G90:K90"/>
    <mergeCell ref="G91:K91"/>
    <mergeCell ref="C88:D88"/>
    <mergeCell ref="C89:D89"/>
    <mergeCell ref="C90:D90"/>
    <mergeCell ref="C91:D91"/>
    <mergeCell ref="C83:D83"/>
    <mergeCell ref="C86:D86"/>
    <mergeCell ref="G86:K86"/>
    <mergeCell ref="C94:D94"/>
    <mergeCell ref="C95:D95"/>
    <mergeCell ref="C78:D78"/>
    <mergeCell ref="G78:K78"/>
    <mergeCell ref="C61:D61"/>
    <mergeCell ref="G61:K61"/>
    <mergeCell ref="C87:D87"/>
    <mergeCell ref="G87:K87"/>
    <mergeCell ref="G109:K109"/>
    <mergeCell ref="C109:D109"/>
    <mergeCell ref="G92:K92"/>
    <mergeCell ref="G84:K84"/>
    <mergeCell ref="C84:D84"/>
    <mergeCell ref="G96:K96"/>
    <mergeCell ref="G97:K97"/>
    <mergeCell ref="G98:K98"/>
    <mergeCell ref="G99:K99"/>
    <mergeCell ref="C96:D96"/>
    <mergeCell ref="C97:D97"/>
    <mergeCell ref="C98:D98"/>
    <mergeCell ref="C99:D99"/>
    <mergeCell ref="G93:K93"/>
    <mergeCell ref="G94:K94"/>
    <mergeCell ref="G95:K95"/>
  </mergeCells>
  <pageMargins left="0" right="0" top="0" bottom="0" header="0" footer="0"/>
  <pageSetup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83"/>
  <sheetViews>
    <sheetView topLeftCell="A52" zoomScale="110" zoomScaleNormal="110" workbookViewId="0">
      <selection activeCell="F56" sqref="F56"/>
    </sheetView>
  </sheetViews>
  <sheetFormatPr defaultColWidth="11" defaultRowHeight="15.75"/>
  <cols>
    <col min="1" max="1" width="31.125" style="75" customWidth="1"/>
    <col min="2" max="2" width="12.5"/>
    <col min="3" max="3" width="12.5" style="1"/>
    <col min="4" max="4" width="12.5" style="51"/>
    <col min="5" max="5" width="12.5" customWidth="1"/>
    <col min="6" max="6" width="14" bestFit="1" customWidth="1"/>
    <col min="7" max="7" width="21" style="1" customWidth="1"/>
    <col min="9" max="9" width="13.5" customWidth="1"/>
    <col min="10" max="10" width="17.375" bestFit="1" customWidth="1"/>
    <col min="11" max="11" width="12.875" customWidth="1"/>
    <col min="14" max="14" width="14.5" bestFit="1" customWidth="1"/>
  </cols>
  <sheetData>
    <row r="1" spans="1:14" ht="29.25" thickBot="1">
      <c r="A1" s="73" t="s">
        <v>216</v>
      </c>
      <c r="B1" s="3"/>
      <c r="C1" s="3"/>
      <c r="D1" s="3"/>
      <c r="E1" s="3"/>
      <c r="F1" s="3"/>
      <c r="G1" s="3"/>
      <c r="H1" s="3"/>
      <c r="I1" s="3"/>
      <c r="J1" s="29"/>
      <c r="K1" s="15"/>
      <c r="L1" s="15"/>
      <c r="M1" s="15"/>
      <c r="N1" s="15"/>
    </row>
    <row r="2" spans="1:14" ht="15.95" customHeight="1">
      <c r="A2" s="357" t="s">
        <v>217</v>
      </c>
      <c r="B2" s="298" t="s">
        <v>218</v>
      </c>
      <c r="C2" s="299" t="s">
        <v>219</v>
      </c>
      <c r="D2" s="300"/>
      <c r="E2" s="300"/>
      <c r="F2" s="301"/>
      <c r="G2" s="299" t="s">
        <v>220</v>
      </c>
      <c r="H2" s="300"/>
      <c r="I2" s="300"/>
      <c r="J2" s="301"/>
      <c r="K2" s="299" t="s">
        <v>221</v>
      </c>
      <c r="L2" s="300"/>
      <c r="M2" s="300"/>
      <c r="N2" s="301"/>
    </row>
    <row r="3" spans="1:14" ht="21.75" thickBot="1">
      <c r="A3" s="358"/>
      <c r="B3" s="303"/>
      <c r="C3" s="30" t="s">
        <v>222</v>
      </c>
      <c r="D3" s="31" t="s">
        <v>223</v>
      </c>
      <c r="E3" s="31" t="s">
        <v>224</v>
      </c>
      <c r="F3" s="32" t="s">
        <v>225</v>
      </c>
      <c r="G3" s="30" t="s">
        <v>222</v>
      </c>
      <c r="H3" s="31" t="s">
        <v>223</v>
      </c>
      <c r="I3" s="31" t="s">
        <v>224</v>
      </c>
      <c r="J3" s="32" t="s">
        <v>225</v>
      </c>
      <c r="K3" s="30" t="s">
        <v>222</v>
      </c>
      <c r="L3" s="31" t="s">
        <v>223</v>
      </c>
      <c r="M3" s="31" t="s">
        <v>224</v>
      </c>
      <c r="N3" s="32" t="s">
        <v>225</v>
      </c>
    </row>
    <row r="4" spans="1:14" ht="23.1" customHeight="1">
      <c r="A4" s="359" t="s">
        <v>80</v>
      </c>
      <c r="B4" s="305">
        <f>Hoja1!E4</f>
        <v>1.2382234185733514</v>
      </c>
      <c r="C4" s="306" t="s">
        <v>226</v>
      </c>
      <c r="D4" s="307">
        <f>Hoja1!B4</f>
        <v>149</v>
      </c>
      <c r="E4" s="308">
        <v>25000</v>
      </c>
      <c r="F4" s="309">
        <f>D4*E4</f>
        <v>3725000</v>
      </c>
      <c r="G4" s="310" t="s">
        <v>227</v>
      </c>
      <c r="H4" s="311">
        <v>31</v>
      </c>
      <c r="I4" s="308">
        <v>913400</v>
      </c>
      <c r="J4" s="309">
        <f>H4*I4</f>
        <v>28315400</v>
      </c>
      <c r="K4" s="312" t="s">
        <v>228</v>
      </c>
      <c r="L4" s="313">
        <v>22</v>
      </c>
      <c r="M4" s="314">
        <v>2500</v>
      </c>
      <c r="N4" s="315">
        <f t="shared" ref="N4" si="0">L4*M4</f>
        <v>55000</v>
      </c>
    </row>
    <row r="5" spans="1:14" ht="23.1" customHeight="1">
      <c r="A5" s="360"/>
      <c r="B5" s="316"/>
      <c r="C5" s="88"/>
      <c r="D5" s="89"/>
      <c r="E5" s="66"/>
      <c r="F5" s="67"/>
      <c r="G5" s="68" t="s">
        <v>229</v>
      </c>
      <c r="H5" s="317">
        <v>1</v>
      </c>
      <c r="I5" s="318">
        <v>1000000</v>
      </c>
      <c r="J5" s="69">
        <f>H5*I5</f>
        <v>1000000</v>
      </c>
      <c r="K5" s="319" t="s">
        <v>230</v>
      </c>
      <c r="L5" s="43">
        <v>10</v>
      </c>
      <c r="M5" s="320">
        <v>3000</v>
      </c>
      <c r="N5" s="72">
        <f t="shared" ref="N5" si="1">L5*M5</f>
        <v>30000</v>
      </c>
    </row>
    <row r="6" spans="1:14" ht="21">
      <c r="A6" s="360"/>
      <c r="B6" s="316"/>
      <c r="C6" s="90"/>
      <c r="D6" s="49"/>
      <c r="E6" s="44"/>
      <c r="F6" s="321"/>
      <c r="G6" s="322" t="s">
        <v>231</v>
      </c>
      <c r="H6" s="323">
        <v>1</v>
      </c>
      <c r="I6" s="320">
        <v>2500000</v>
      </c>
      <c r="J6" s="324">
        <f>+H6*I6</f>
        <v>2500000</v>
      </c>
      <c r="K6" s="325" t="s">
        <v>232</v>
      </c>
      <c r="L6" s="43">
        <v>30</v>
      </c>
      <c r="M6" s="44">
        <v>40000</v>
      </c>
      <c r="N6" s="321">
        <f>M6*L6</f>
        <v>1200000</v>
      </c>
    </row>
    <row r="7" spans="1:14">
      <c r="A7" s="360"/>
      <c r="B7" s="316"/>
      <c r="C7" s="90"/>
      <c r="D7" s="49"/>
      <c r="E7" s="44"/>
      <c r="F7" s="321"/>
      <c r="G7" s="322" t="s">
        <v>233</v>
      </c>
      <c r="H7" s="323">
        <v>31</v>
      </c>
      <c r="I7" s="320">
        <v>3000000</v>
      </c>
      <c r="J7" s="324">
        <f t="shared" ref="J7:J9" si="2">+H7*I7</f>
        <v>93000000</v>
      </c>
      <c r="K7" s="326"/>
      <c r="L7" s="323"/>
      <c r="M7" s="320"/>
      <c r="N7" s="324"/>
    </row>
    <row r="8" spans="1:14">
      <c r="A8" s="360"/>
      <c r="B8" s="316"/>
      <c r="C8" s="327"/>
      <c r="D8" s="328"/>
      <c r="E8" s="320"/>
      <c r="F8" s="324"/>
      <c r="G8" s="322" t="s">
        <v>234</v>
      </c>
      <c r="H8" s="323">
        <v>1</v>
      </c>
      <c r="I8" s="320">
        <v>2000000</v>
      </c>
      <c r="J8" s="324">
        <f t="shared" si="2"/>
        <v>2000000</v>
      </c>
      <c r="K8" s="326"/>
      <c r="L8" s="323"/>
      <c r="M8" s="320"/>
      <c r="N8" s="324"/>
    </row>
    <row r="9" spans="1:14" ht="16.5" thickBot="1">
      <c r="A9" s="161"/>
      <c r="B9" s="91"/>
      <c r="C9" s="88"/>
      <c r="D9" s="89"/>
      <c r="E9" s="66"/>
      <c r="F9" s="67"/>
      <c r="G9" s="68" t="s">
        <v>235</v>
      </c>
      <c r="H9" s="317">
        <v>2</v>
      </c>
      <c r="I9" s="318">
        <v>100000</v>
      </c>
      <c r="J9" s="324">
        <f t="shared" si="2"/>
        <v>200000</v>
      </c>
      <c r="K9" s="70"/>
      <c r="L9" s="71"/>
      <c r="M9" s="66"/>
      <c r="N9" s="67"/>
    </row>
    <row r="10" spans="1:14" ht="21.95" customHeight="1">
      <c r="A10" s="359" t="s">
        <v>94</v>
      </c>
      <c r="B10" s="305">
        <f>+Hoja1!E5</f>
        <v>0.48452220726783313</v>
      </c>
      <c r="C10" s="306" t="s">
        <v>226</v>
      </c>
      <c r="D10" s="307">
        <f>Hoja1!B5</f>
        <v>60</v>
      </c>
      <c r="E10" s="308">
        <v>25000</v>
      </c>
      <c r="F10" s="309">
        <f>+D10*E10</f>
        <v>1500000</v>
      </c>
      <c r="G10" s="310"/>
      <c r="H10" s="311"/>
      <c r="I10" s="308"/>
      <c r="J10" s="309">
        <f t="shared" ref="J10:J11" si="3">I10*H10</f>
        <v>0</v>
      </c>
      <c r="K10" s="312" t="s">
        <v>228</v>
      </c>
      <c r="L10" s="311">
        <v>54</v>
      </c>
      <c r="M10" s="308">
        <v>2500</v>
      </c>
      <c r="N10" s="309">
        <f>M10*L10</f>
        <v>135000</v>
      </c>
    </row>
    <row r="11" spans="1:14">
      <c r="A11" s="360"/>
      <c r="B11" s="316"/>
      <c r="C11" s="327"/>
      <c r="D11" s="328"/>
      <c r="E11" s="320"/>
      <c r="F11" s="324"/>
      <c r="G11" s="322"/>
      <c r="H11" s="323"/>
      <c r="I11" s="320"/>
      <c r="J11" s="324">
        <f t="shared" si="3"/>
        <v>0</v>
      </c>
      <c r="K11" s="326" t="s">
        <v>230</v>
      </c>
      <c r="L11" s="323">
        <v>11</v>
      </c>
      <c r="M11" s="320">
        <v>3000</v>
      </c>
      <c r="N11" s="324">
        <f t="shared" ref="N11:N12" si="4">M11*L11</f>
        <v>33000</v>
      </c>
    </row>
    <row r="12" spans="1:14" ht="31.5">
      <c r="A12" s="360"/>
      <c r="B12" s="316"/>
      <c r="C12" s="90"/>
      <c r="D12" s="49"/>
      <c r="E12" s="44"/>
      <c r="F12" s="321"/>
      <c r="G12" s="325"/>
      <c r="H12" s="43"/>
      <c r="I12" s="44"/>
      <c r="J12" s="321"/>
      <c r="K12" s="325" t="s">
        <v>236</v>
      </c>
      <c r="L12" s="43">
        <v>30</v>
      </c>
      <c r="M12" s="44">
        <v>50000</v>
      </c>
      <c r="N12" s="321">
        <f t="shared" si="4"/>
        <v>1500000</v>
      </c>
    </row>
    <row r="13" spans="1:14" ht="31.5">
      <c r="A13" s="360"/>
      <c r="B13" s="316"/>
      <c r="C13" s="90"/>
      <c r="D13" s="49"/>
      <c r="E13" s="44"/>
      <c r="F13" s="321"/>
      <c r="G13" s="325"/>
      <c r="H13" s="43"/>
      <c r="I13" s="44"/>
      <c r="J13" s="321"/>
      <c r="K13" s="325" t="s">
        <v>237</v>
      </c>
      <c r="L13" s="43">
        <v>30</v>
      </c>
      <c r="M13" s="44">
        <v>50000</v>
      </c>
      <c r="N13" s="321">
        <f t="shared" ref="N13:N14" si="5">M13*L13</f>
        <v>1500000</v>
      </c>
    </row>
    <row r="14" spans="1:14" ht="16.5" thickBot="1">
      <c r="A14" s="161"/>
      <c r="B14" s="91"/>
      <c r="C14" s="329"/>
      <c r="D14" s="50"/>
      <c r="E14" s="36"/>
      <c r="F14" s="37"/>
      <c r="G14" s="38"/>
      <c r="H14" s="35"/>
      <c r="I14" s="36"/>
      <c r="J14" s="37">
        <v>0</v>
      </c>
      <c r="K14" s="34" t="s">
        <v>238</v>
      </c>
      <c r="L14" s="43">
        <v>30</v>
      </c>
      <c r="M14" s="44">
        <v>50000</v>
      </c>
      <c r="N14" s="321">
        <f t="shared" si="5"/>
        <v>1500000</v>
      </c>
    </row>
    <row r="15" spans="1:14" ht="21.95" customHeight="1">
      <c r="A15" s="359" t="s">
        <v>239</v>
      </c>
      <c r="B15" s="305">
        <f>Hoja1!E6</f>
        <v>1.5343203230148048</v>
      </c>
      <c r="C15" s="306" t="s">
        <v>226</v>
      </c>
      <c r="D15" s="307">
        <f>Hoja1!B6</f>
        <v>185</v>
      </c>
      <c r="E15" s="308">
        <v>25000</v>
      </c>
      <c r="F15" s="309">
        <f>D15*E15</f>
        <v>4625000</v>
      </c>
      <c r="G15" s="330" t="s">
        <v>277</v>
      </c>
      <c r="H15" s="313">
        <v>6</v>
      </c>
      <c r="I15" s="314">
        <v>5000000</v>
      </c>
      <c r="J15" s="315">
        <f>H15*I15</f>
        <v>30000000</v>
      </c>
      <c r="K15" s="312" t="s">
        <v>228</v>
      </c>
      <c r="L15" s="313">
        <v>58</v>
      </c>
      <c r="M15" s="314">
        <v>2500</v>
      </c>
      <c r="N15" s="315">
        <f t="shared" ref="N15:N16" si="6">L15*M15</f>
        <v>145000</v>
      </c>
    </row>
    <row r="16" spans="1:14">
      <c r="A16" s="360"/>
      <c r="B16" s="316"/>
      <c r="C16" s="327"/>
      <c r="D16" s="328"/>
      <c r="E16" s="320"/>
      <c r="F16" s="324"/>
      <c r="G16" s="330" t="s">
        <v>278</v>
      </c>
      <c r="H16" s="331">
        <v>6</v>
      </c>
      <c r="I16" s="332">
        <v>23000000</v>
      </c>
      <c r="J16" s="333">
        <f t="shared" ref="J16:J26" si="7">H16*I16</f>
        <v>138000000</v>
      </c>
      <c r="K16" s="334" t="s">
        <v>230</v>
      </c>
      <c r="L16" s="331">
        <v>7</v>
      </c>
      <c r="M16" s="332">
        <v>3000</v>
      </c>
      <c r="N16" s="333">
        <f t="shared" si="6"/>
        <v>21000</v>
      </c>
    </row>
    <row r="17" spans="1:14">
      <c r="A17" s="360"/>
      <c r="B17" s="316"/>
      <c r="C17" s="327"/>
      <c r="D17" s="328"/>
      <c r="E17" s="320"/>
      <c r="F17" s="324"/>
      <c r="G17" s="330" t="s">
        <v>240</v>
      </c>
      <c r="H17" s="331">
        <v>12</v>
      </c>
      <c r="I17" s="332">
        <v>250000</v>
      </c>
      <c r="J17" s="333">
        <f t="shared" si="7"/>
        <v>3000000</v>
      </c>
      <c r="K17" s="326"/>
      <c r="L17" s="323"/>
      <c r="M17" s="320"/>
      <c r="N17" s="333"/>
    </row>
    <row r="18" spans="1:14">
      <c r="A18" s="360"/>
      <c r="B18" s="316"/>
      <c r="C18" s="327"/>
      <c r="D18" s="328"/>
      <c r="E18" s="320"/>
      <c r="F18" s="324"/>
      <c r="G18" s="330" t="s">
        <v>241</v>
      </c>
      <c r="H18" s="331">
        <v>6</v>
      </c>
      <c r="I18" s="332">
        <v>150000</v>
      </c>
      <c r="J18" s="333">
        <f t="shared" si="7"/>
        <v>900000</v>
      </c>
      <c r="K18" s="334"/>
      <c r="L18" s="331"/>
      <c r="M18" s="332"/>
      <c r="N18" s="333"/>
    </row>
    <row r="19" spans="1:14">
      <c r="A19" s="360"/>
      <c r="B19" s="316"/>
      <c r="C19" s="327"/>
      <c r="D19" s="328"/>
      <c r="E19" s="320"/>
      <c r="F19" s="324"/>
      <c r="G19" s="330" t="s">
        <v>242</v>
      </c>
      <c r="H19" s="331">
        <v>12</v>
      </c>
      <c r="I19" s="332">
        <v>300000</v>
      </c>
      <c r="J19" s="333">
        <f>H19*I19</f>
        <v>3600000</v>
      </c>
      <c r="K19" s="326"/>
      <c r="L19" s="323"/>
      <c r="M19" s="320"/>
      <c r="N19" s="333">
        <f t="shared" ref="N19:N31" si="8">L19*M19</f>
        <v>0</v>
      </c>
    </row>
    <row r="20" spans="1:14">
      <c r="A20" s="360"/>
      <c r="B20" s="316"/>
      <c r="C20" s="327"/>
      <c r="D20" s="328"/>
      <c r="E20" s="320"/>
      <c r="F20" s="324"/>
      <c r="G20" s="330" t="s">
        <v>243</v>
      </c>
      <c r="H20" s="331">
        <v>12</v>
      </c>
      <c r="I20" s="332">
        <v>350000</v>
      </c>
      <c r="J20" s="333">
        <f t="shared" si="7"/>
        <v>4200000</v>
      </c>
      <c r="K20" s="326"/>
      <c r="L20" s="323"/>
      <c r="M20" s="320"/>
      <c r="N20" s="333">
        <f>L20*M20</f>
        <v>0</v>
      </c>
    </row>
    <row r="21" spans="1:14">
      <c r="A21" s="360"/>
      <c r="B21" s="316"/>
      <c r="C21" s="327"/>
      <c r="D21" s="328"/>
      <c r="E21" s="320"/>
      <c r="F21" s="324"/>
      <c r="G21" s="330" t="s">
        <v>244</v>
      </c>
      <c r="H21" s="331">
        <v>15</v>
      </c>
      <c r="I21" s="332">
        <v>50000</v>
      </c>
      <c r="J21" s="333">
        <f t="shared" si="7"/>
        <v>750000</v>
      </c>
      <c r="K21" s="326"/>
      <c r="L21" s="323"/>
      <c r="M21" s="320"/>
      <c r="N21" s="333">
        <f t="shared" si="8"/>
        <v>0</v>
      </c>
    </row>
    <row r="22" spans="1:14">
      <c r="A22" s="360"/>
      <c r="B22" s="316"/>
      <c r="C22" s="327"/>
      <c r="D22" s="328"/>
      <c r="E22" s="320"/>
      <c r="F22" s="324"/>
      <c r="G22" s="330" t="s">
        <v>245</v>
      </c>
      <c r="H22" s="331">
        <v>15</v>
      </c>
      <c r="I22" s="332">
        <v>30000</v>
      </c>
      <c r="J22" s="333">
        <f t="shared" si="7"/>
        <v>450000</v>
      </c>
      <c r="K22" s="326"/>
      <c r="L22" s="323"/>
      <c r="M22" s="320"/>
      <c r="N22" s="333">
        <f t="shared" si="8"/>
        <v>0</v>
      </c>
    </row>
    <row r="23" spans="1:14">
      <c r="A23" s="360"/>
      <c r="B23" s="316"/>
      <c r="C23" s="327"/>
      <c r="D23" s="328"/>
      <c r="E23" s="320"/>
      <c r="F23" s="324"/>
      <c r="G23" s="330" t="s">
        <v>246</v>
      </c>
      <c r="H23" s="331">
        <v>36</v>
      </c>
      <c r="I23" s="332">
        <v>30000</v>
      </c>
      <c r="J23" s="333">
        <f>H23*I23</f>
        <v>1080000</v>
      </c>
      <c r="K23" s="334"/>
      <c r="L23" s="331"/>
      <c r="M23" s="332"/>
      <c r="N23" s="333"/>
    </row>
    <row r="24" spans="1:14">
      <c r="A24" s="360"/>
      <c r="B24" s="316"/>
      <c r="C24" s="327"/>
      <c r="D24" s="328"/>
      <c r="E24" s="320"/>
      <c r="F24" s="324"/>
      <c r="G24" s="330" t="s">
        <v>247</v>
      </c>
      <c r="H24" s="331">
        <v>6</v>
      </c>
      <c r="I24" s="332">
        <v>300000</v>
      </c>
      <c r="J24" s="333">
        <f t="shared" si="7"/>
        <v>1800000</v>
      </c>
      <c r="K24" s="326"/>
      <c r="L24" s="323"/>
      <c r="M24" s="320"/>
      <c r="N24" s="333">
        <f t="shared" si="8"/>
        <v>0</v>
      </c>
    </row>
    <row r="25" spans="1:14">
      <c r="A25" s="360"/>
      <c r="B25" s="316"/>
      <c r="C25" s="327"/>
      <c r="D25" s="328"/>
      <c r="E25" s="320"/>
      <c r="F25" s="324"/>
      <c r="G25" s="330" t="s">
        <v>248</v>
      </c>
      <c r="H25" s="331">
        <v>30</v>
      </c>
      <c r="I25" s="332">
        <v>100000</v>
      </c>
      <c r="J25" s="333">
        <f t="shared" si="7"/>
        <v>3000000</v>
      </c>
      <c r="K25" s="326"/>
      <c r="L25" s="323"/>
      <c r="M25" s="320"/>
      <c r="N25" s="333">
        <f t="shared" si="8"/>
        <v>0</v>
      </c>
    </row>
    <row r="26" spans="1:14">
      <c r="A26" s="360"/>
      <c r="B26" s="316"/>
      <c r="C26" s="327"/>
      <c r="D26" s="328"/>
      <c r="E26" s="320"/>
      <c r="F26" s="324"/>
      <c r="G26" s="330" t="s">
        <v>231</v>
      </c>
      <c r="H26" s="331">
        <v>1</v>
      </c>
      <c r="I26" s="332">
        <v>2000000</v>
      </c>
      <c r="J26" s="333">
        <f t="shared" si="7"/>
        <v>2000000</v>
      </c>
      <c r="K26" s="326"/>
      <c r="L26" s="323"/>
      <c r="M26" s="320"/>
      <c r="N26" s="333">
        <f t="shared" si="8"/>
        <v>0</v>
      </c>
    </row>
    <row r="27" spans="1:14">
      <c r="A27" s="360"/>
      <c r="B27" s="316"/>
      <c r="C27" s="327"/>
      <c r="D27" s="328"/>
      <c r="E27" s="320"/>
      <c r="F27" s="324"/>
      <c r="G27" s="330" t="s">
        <v>249</v>
      </c>
      <c r="H27" s="331">
        <v>31</v>
      </c>
      <c r="I27" s="332">
        <v>2000000</v>
      </c>
      <c r="J27" s="333">
        <f>H27*I27</f>
        <v>62000000</v>
      </c>
      <c r="K27" s="326"/>
      <c r="L27" s="323"/>
      <c r="M27" s="320"/>
      <c r="N27" s="333">
        <f t="shared" si="8"/>
        <v>0</v>
      </c>
    </row>
    <row r="28" spans="1:14" ht="31.5">
      <c r="A28" s="360"/>
      <c r="B28" s="316"/>
      <c r="C28" s="327"/>
      <c r="D28" s="328"/>
      <c r="E28" s="320"/>
      <c r="F28" s="324"/>
      <c r="G28" s="330" t="s">
        <v>250</v>
      </c>
      <c r="H28" s="331">
        <v>31</v>
      </c>
      <c r="I28" s="332">
        <v>10000000</v>
      </c>
      <c r="J28" s="333">
        <f t="shared" ref="J28:J29" si="9">H28*I28</f>
        <v>310000000</v>
      </c>
      <c r="K28" s="319"/>
      <c r="L28" s="43"/>
      <c r="M28" s="44"/>
      <c r="N28" s="335"/>
    </row>
    <row r="29" spans="1:14" ht="42">
      <c r="A29" s="360"/>
      <c r="B29" s="316"/>
      <c r="C29" s="327"/>
      <c r="D29" s="328"/>
      <c r="E29" s="320"/>
      <c r="F29" s="324"/>
      <c r="G29" s="330" t="s">
        <v>251</v>
      </c>
      <c r="H29" s="331">
        <v>31</v>
      </c>
      <c r="I29" s="332">
        <v>20000000</v>
      </c>
      <c r="J29" s="333">
        <f t="shared" si="9"/>
        <v>620000000</v>
      </c>
      <c r="K29" s="319"/>
      <c r="L29" s="43"/>
      <c r="M29" s="44"/>
      <c r="N29" s="335"/>
    </row>
    <row r="30" spans="1:14" ht="27.95" customHeight="1" thickBot="1">
      <c r="A30" s="161"/>
      <c r="B30" s="91"/>
      <c r="C30" s="327"/>
      <c r="D30" s="328"/>
      <c r="E30" s="320"/>
      <c r="F30" s="324"/>
      <c r="G30" s="330" t="s">
        <v>252</v>
      </c>
      <c r="H30" s="331">
        <v>31</v>
      </c>
      <c r="I30" s="41">
        <v>50000000</v>
      </c>
      <c r="J30" s="333">
        <f>H30*I30</f>
        <v>1550000000</v>
      </c>
      <c r="K30" s="319"/>
      <c r="L30" s="43"/>
      <c r="M30" s="44"/>
      <c r="N30" s="335"/>
    </row>
    <row r="31" spans="1:14" ht="23.1" customHeight="1">
      <c r="A31" s="359" t="s">
        <v>122</v>
      </c>
      <c r="B31" s="305">
        <f>Hoja1!E7</f>
        <v>6.2718707940780618</v>
      </c>
      <c r="C31" s="306" t="s">
        <v>226</v>
      </c>
      <c r="D31" s="307">
        <f>Hoja1!B7</f>
        <v>751</v>
      </c>
      <c r="E31" s="308">
        <v>25000</v>
      </c>
      <c r="F31" s="309">
        <f>D31*E31</f>
        <v>18775000</v>
      </c>
      <c r="G31" s="312" t="s">
        <v>253</v>
      </c>
      <c r="H31" s="313">
        <v>6</v>
      </c>
      <c r="I31" s="336">
        <v>1800000</v>
      </c>
      <c r="J31" s="315">
        <f>+I31*H31</f>
        <v>10800000</v>
      </c>
      <c r="K31" s="312" t="s">
        <v>228</v>
      </c>
      <c r="L31" s="313">
        <v>38</v>
      </c>
      <c r="M31" s="314">
        <v>2500</v>
      </c>
      <c r="N31" s="315">
        <f t="shared" si="8"/>
        <v>95000</v>
      </c>
    </row>
    <row r="32" spans="1:14">
      <c r="A32" s="360"/>
      <c r="B32" s="316"/>
      <c r="C32" s="327"/>
      <c r="D32" s="328"/>
      <c r="E32" s="320"/>
      <c r="F32" s="324"/>
      <c r="G32" s="330" t="s">
        <v>254</v>
      </c>
      <c r="H32" s="331">
        <v>6</v>
      </c>
      <c r="I32" s="332">
        <v>260000</v>
      </c>
      <c r="J32" s="333">
        <f>+H32*I32</f>
        <v>1560000</v>
      </c>
      <c r="K32" s="334" t="s">
        <v>230</v>
      </c>
      <c r="L32" s="331">
        <v>4</v>
      </c>
      <c r="M32" s="332">
        <v>3000</v>
      </c>
      <c r="N32" s="333"/>
    </row>
    <row r="33" spans="1:14">
      <c r="A33" s="360"/>
      <c r="B33" s="316"/>
      <c r="C33" s="327"/>
      <c r="D33" s="328"/>
      <c r="E33" s="320"/>
      <c r="F33" s="324"/>
      <c r="G33" s="330" t="s">
        <v>255</v>
      </c>
      <c r="H33" s="331">
        <v>6</v>
      </c>
      <c r="I33" s="332">
        <v>400000</v>
      </c>
      <c r="J33" s="333">
        <f>H33*I33</f>
        <v>2400000</v>
      </c>
      <c r="K33" s="326"/>
      <c r="L33" s="323"/>
      <c r="M33" s="320"/>
      <c r="N33" s="333"/>
    </row>
    <row r="34" spans="1:14" ht="21">
      <c r="A34" s="360"/>
      <c r="B34" s="316"/>
      <c r="C34" s="327"/>
      <c r="D34" s="328"/>
      <c r="E34" s="320"/>
      <c r="F34" s="324"/>
      <c r="G34" s="330" t="s">
        <v>256</v>
      </c>
      <c r="H34" s="331">
        <v>6</v>
      </c>
      <c r="I34" s="332">
        <v>3000000</v>
      </c>
      <c r="J34" s="333">
        <f>+I34*H34</f>
        <v>18000000</v>
      </c>
      <c r="K34" s="334"/>
      <c r="L34" s="331"/>
      <c r="M34" s="332"/>
      <c r="N34" s="333"/>
    </row>
    <row r="35" spans="1:14" ht="27.95" customHeight="1">
      <c r="A35" s="360"/>
      <c r="B35" s="316"/>
      <c r="C35" s="90"/>
      <c r="D35" s="49"/>
      <c r="E35" s="44"/>
      <c r="F35" s="324"/>
      <c r="G35" s="330" t="s">
        <v>257</v>
      </c>
      <c r="H35" s="45">
        <v>31</v>
      </c>
      <c r="I35" s="46">
        <v>10000000</v>
      </c>
      <c r="J35" s="333">
        <f>+I35*H35</f>
        <v>310000000</v>
      </c>
      <c r="K35" s="319"/>
      <c r="L35" s="43"/>
      <c r="M35" s="44"/>
      <c r="N35" s="335"/>
    </row>
    <row r="36" spans="1:14" ht="23.1" customHeight="1" thickBot="1">
      <c r="A36" s="161"/>
      <c r="B36" s="91"/>
      <c r="C36" s="329"/>
      <c r="D36" s="50"/>
      <c r="E36" s="36"/>
      <c r="F36" s="37"/>
      <c r="G36" s="39" t="s">
        <v>258</v>
      </c>
      <c r="H36" s="40">
        <v>6</v>
      </c>
      <c r="I36" s="41">
        <v>50000000</v>
      </c>
      <c r="J36" s="42">
        <f>H36*I36</f>
        <v>300000000</v>
      </c>
      <c r="K36" s="34"/>
      <c r="L36" s="35"/>
      <c r="M36" s="36"/>
      <c r="N36" s="42"/>
    </row>
    <row r="37" spans="1:14" ht="21.95" customHeight="1">
      <c r="A37" s="359" t="s">
        <v>259</v>
      </c>
      <c r="B37" s="305">
        <f>Hoja1!E8</f>
        <v>8.3445491251682373</v>
      </c>
      <c r="C37" s="92" t="s">
        <v>226</v>
      </c>
      <c r="D37" s="337">
        <f>Hoja1!B8</f>
        <v>993</v>
      </c>
      <c r="E37" s="318">
        <v>25000</v>
      </c>
      <c r="F37" s="69">
        <f>D37*E37</f>
        <v>24825000</v>
      </c>
      <c r="G37" s="330" t="s">
        <v>279</v>
      </c>
      <c r="H37" s="331">
        <v>2</v>
      </c>
      <c r="I37" s="332">
        <v>18500000</v>
      </c>
      <c r="J37" s="333">
        <f>+I37*H37</f>
        <v>37000000</v>
      </c>
      <c r="K37" s="312" t="s">
        <v>228</v>
      </c>
      <c r="L37" s="331">
        <v>63</v>
      </c>
      <c r="M37" s="332">
        <v>2500</v>
      </c>
      <c r="N37" s="333">
        <f>L37*M37</f>
        <v>157500</v>
      </c>
    </row>
    <row r="38" spans="1:14" ht="21">
      <c r="A38" s="360"/>
      <c r="B38" s="316"/>
      <c r="C38" s="327"/>
      <c r="D38" s="328"/>
      <c r="E38" s="320"/>
      <c r="F38" s="324"/>
      <c r="G38" s="330" t="s">
        <v>260</v>
      </c>
      <c r="H38" s="331">
        <v>31</v>
      </c>
      <c r="I38" s="332">
        <v>50000000</v>
      </c>
      <c r="J38" s="333">
        <f>H38*I38</f>
        <v>1550000000</v>
      </c>
      <c r="K38" s="334" t="s">
        <v>230</v>
      </c>
      <c r="L38" s="331">
        <v>7</v>
      </c>
      <c r="M38" s="332">
        <v>3000</v>
      </c>
      <c r="N38" s="333">
        <f>L38*M38</f>
        <v>21000</v>
      </c>
    </row>
    <row r="39" spans="1:14" ht="21">
      <c r="A39" s="360"/>
      <c r="B39" s="316"/>
      <c r="C39" s="327"/>
      <c r="D39" s="328"/>
      <c r="E39" s="320"/>
      <c r="F39" s="324"/>
      <c r="G39" s="330" t="s">
        <v>261</v>
      </c>
      <c r="H39" s="331">
        <v>1</v>
      </c>
      <c r="I39" s="332">
        <v>10000000</v>
      </c>
      <c r="J39" s="333">
        <f>H39*I39</f>
        <v>10000000</v>
      </c>
      <c r="K39" s="338"/>
      <c r="L39" s="45"/>
      <c r="M39" s="46"/>
      <c r="N39" s="335"/>
    </row>
    <row r="40" spans="1:14" ht="42">
      <c r="A40" s="360"/>
      <c r="B40" s="316"/>
      <c r="C40" s="90"/>
      <c r="D40" s="49"/>
      <c r="E40" s="44"/>
      <c r="F40" s="324"/>
      <c r="G40" s="330" t="s">
        <v>262</v>
      </c>
      <c r="H40" s="45">
        <v>31</v>
      </c>
      <c r="I40" s="46">
        <v>15000000</v>
      </c>
      <c r="J40" s="335">
        <f>H40*I40</f>
        <v>465000000</v>
      </c>
      <c r="K40" s="338"/>
      <c r="L40" s="45"/>
      <c r="M40" s="46"/>
      <c r="N40" s="335"/>
    </row>
    <row r="41" spans="1:14">
      <c r="A41" s="360"/>
      <c r="B41" s="316"/>
      <c r="C41" s="327"/>
      <c r="D41" s="328"/>
      <c r="E41" s="320"/>
      <c r="F41" s="324"/>
      <c r="G41" s="330" t="s">
        <v>263</v>
      </c>
      <c r="H41" s="331">
        <v>2</v>
      </c>
      <c r="I41" s="332">
        <v>4500000</v>
      </c>
      <c r="J41" s="333">
        <f>+I41*H41</f>
        <v>9000000</v>
      </c>
      <c r="K41" s="338"/>
      <c r="L41" s="45"/>
      <c r="M41" s="46"/>
      <c r="N41" s="335"/>
    </row>
    <row r="42" spans="1:14">
      <c r="A42" s="360"/>
      <c r="B42" s="316"/>
      <c r="C42" s="327"/>
      <c r="D42" s="328"/>
      <c r="E42" s="320"/>
      <c r="F42" s="324"/>
      <c r="G42" s="330" t="s">
        <v>264</v>
      </c>
      <c r="H42" s="331">
        <v>6</v>
      </c>
      <c r="I42" s="332">
        <v>25000</v>
      </c>
      <c r="J42" s="333">
        <f t="shared" ref="J42" si="10">+H42*I42</f>
        <v>150000</v>
      </c>
      <c r="K42" s="334"/>
      <c r="L42" s="331"/>
      <c r="M42" s="332"/>
      <c r="N42" s="335"/>
    </row>
    <row r="43" spans="1:14">
      <c r="A43" s="360"/>
      <c r="B43" s="316"/>
      <c r="C43" s="327"/>
      <c r="D43" s="328"/>
      <c r="E43" s="320"/>
      <c r="F43" s="324"/>
      <c r="G43" s="330" t="s">
        <v>265</v>
      </c>
      <c r="H43" s="331">
        <v>6</v>
      </c>
      <c r="I43" s="332">
        <v>300000</v>
      </c>
      <c r="J43" s="333">
        <f t="shared" ref="J43:J46" si="11">H43*I43</f>
        <v>1800000</v>
      </c>
      <c r="K43" s="338"/>
      <c r="L43" s="45"/>
      <c r="M43" s="46"/>
      <c r="N43" s="335"/>
    </row>
    <row r="44" spans="1:14">
      <c r="A44" s="360"/>
      <c r="B44" s="316"/>
      <c r="C44" s="327"/>
      <c r="D44" s="328"/>
      <c r="E44" s="320"/>
      <c r="F44" s="324"/>
      <c r="G44" s="330" t="s">
        <v>266</v>
      </c>
      <c r="H44" s="331">
        <v>6</v>
      </c>
      <c r="I44" s="332">
        <v>300000</v>
      </c>
      <c r="J44" s="333">
        <f t="shared" si="11"/>
        <v>1800000</v>
      </c>
      <c r="K44" s="338"/>
      <c r="L44" s="45"/>
      <c r="M44" s="46"/>
      <c r="N44" s="335"/>
    </row>
    <row r="45" spans="1:14">
      <c r="A45" s="360"/>
      <c r="B45" s="316"/>
      <c r="C45" s="327"/>
      <c r="D45" s="328"/>
      <c r="E45" s="320"/>
      <c r="F45" s="324"/>
      <c r="G45" s="330" t="s">
        <v>267</v>
      </c>
      <c r="H45" s="331">
        <v>10</v>
      </c>
      <c r="I45" s="332">
        <v>500000</v>
      </c>
      <c r="J45" s="333">
        <f t="shared" si="11"/>
        <v>5000000</v>
      </c>
      <c r="K45" s="338"/>
      <c r="L45" s="45"/>
      <c r="M45" s="46"/>
      <c r="N45" s="335"/>
    </row>
    <row r="46" spans="1:14" ht="15.95" customHeight="1">
      <c r="A46" s="360"/>
      <c r="B46" s="316"/>
      <c r="C46" s="327"/>
      <c r="D46" s="328"/>
      <c r="E46" s="320"/>
      <c r="F46" s="324"/>
      <c r="G46" s="330" t="s">
        <v>268</v>
      </c>
      <c r="H46" s="331">
        <v>10</v>
      </c>
      <c r="I46" s="332">
        <v>80000</v>
      </c>
      <c r="J46" s="333">
        <f t="shared" si="11"/>
        <v>800000</v>
      </c>
      <c r="K46" s="338"/>
      <c r="L46" s="45"/>
      <c r="M46" s="46"/>
      <c r="N46" s="335"/>
    </row>
    <row r="47" spans="1:14">
      <c r="A47" s="360"/>
      <c r="B47" s="316"/>
      <c r="C47" s="327"/>
      <c r="D47" s="328"/>
      <c r="E47" s="320"/>
      <c r="F47" s="324"/>
      <c r="G47" s="330" t="s">
        <v>269</v>
      </c>
      <c r="H47" s="331">
        <v>6</v>
      </c>
      <c r="I47" s="332">
        <v>60000000</v>
      </c>
      <c r="J47" s="333">
        <f t="shared" ref="J47" si="12">+I47*H47</f>
        <v>360000000</v>
      </c>
      <c r="K47" s="326"/>
      <c r="L47" s="323"/>
      <c r="M47" s="320"/>
      <c r="N47" s="333"/>
    </row>
    <row r="48" spans="1:14" ht="53.25" thickBot="1">
      <c r="A48" s="161"/>
      <c r="B48" s="91"/>
      <c r="C48" s="327"/>
      <c r="D48" s="328"/>
      <c r="E48" s="320"/>
      <c r="F48" s="324"/>
      <c r="G48" s="330" t="s">
        <v>270</v>
      </c>
      <c r="H48" s="331">
        <v>2</v>
      </c>
      <c r="I48" s="332">
        <v>200000000</v>
      </c>
      <c r="J48" s="333">
        <f t="shared" ref="J48" si="13">+I48*H48</f>
        <v>400000000</v>
      </c>
      <c r="K48" s="319"/>
      <c r="L48" s="43"/>
      <c r="M48" s="44"/>
      <c r="N48" s="335"/>
    </row>
    <row r="49" spans="1:14" ht="29.1" customHeight="1">
      <c r="A49" s="359" t="s">
        <v>189</v>
      </c>
      <c r="B49" s="305">
        <f>Hoja1!E9</f>
        <v>2.0457604306864066</v>
      </c>
      <c r="C49" s="306" t="s">
        <v>226</v>
      </c>
      <c r="D49" s="307">
        <f>Hoja1!B9</f>
        <v>243</v>
      </c>
      <c r="E49" s="308">
        <v>25000</v>
      </c>
      <c r="F49" s="309">
        <f>D49*E49</f>
        <v>6075000</v>
      </c>
      <c r="G49" s="312" t="s">
        <v>280</v>
      </c>
      <c r="H49" s="313"/>
      <c r="I49" s="314"/>
      <c r="J49" s="315"/>
      <c r="K49" s="312" t="s">
        <v>228</v>
      </c>
      <c r="L49" s="313">
        <v>12</v>
      </c>
      <c r="M49" s="314">
        <v>2500</v>
      </c>
      <c r="N49" s="315">
        <f>L49*M49</f>
        <v>30000</v>
      </c>
    </row>
    <row r="50" spans="1:14" ht="21">
      <c r="A50" s="360"/>
      <c r="B50" s="316"/>
      <c r="C50" s="327"/>
      <c r="D50" s="328"/>
      <c r="E50" s="320"/>
      <c r="F50" s="324"/>
      <c r="G50" s="330" t="s">
        <v>271</v>
      </c>
      <c r="H50" s="331">
        <v>6</v>
      </c>
      <c r="I50" s="332">
        <v>350000000</v>
      </c>
      <c r="J50" s="333">
        <f>+I50*H50</f>
        <v>2100000000</v>
      </c>
      <c r="K50" s="338" t="s">
        <v>230</v>
      </c>
      <c r="L50" s="45">
        <v>6</v>
      </c>
      <c r="M50" s="46">
        <v>3000</v>
      </c>
      <c r="N50" s="335">
        <f>L50*M50</f>
        <v>18000</v>
      </c>
    </row>
    <row r="51" spans="1:14" ht="29.1" customHeight="1">
      <c r="A51" s="360"/>
      <c r="B51" s="316"/>
      <c r="C51" s="88"/>
      <c r="D51" s="89"/>
      <c r="E51" s="66"/>
      <c r="F51" s="67"/>
      <c r="G51" s="76"/>
      <c r="H51" s="77"/>
      <c r="I51" s="78"/>
      <c r="J51" s="79"/>
      <c r="K51" s="338"/>
      <c r="L51" s="45"/>
      <c r="M51" s="46"/>
      <c r="N51" s="335"/>
    </row>
    <row r="52" spans="1:14" ht="23.1" customHeight="1" thickBot="1">
      <c r="A52" s="161"/>
      <c r="B52" s="91"/>
      <c r="C52" s="90"/>
      <c r="D52" s="49"/>
      <c r="E52" s="44"/>
      <c r="F52" s="321"/>
      <c r="G52" s="339"/>
      <c r="H52" s="45"/>
      <c r="I52" s="46"/>
      <c r="J52" s="335"/>
      <c r="K52" s="338"/>
      <c r="L52" s="45"/>
      <c r="M52" s="46"/>
      <c r="N52" s="335"/>
    </row>
    <row r="53" spans="1:14" ht="39" customHeight="1">
      <c r="A53" s="359" t="s">
        <v>199</v>
      </c>
      <c r="B53" s="305">
        <f>Hoja1!E10</f>
        <v>0.955585464333782</v>
      </c>
      <c r="C53" s="340" t="s">
        <v>226</v>
      </c>
      <c r="D53" s="307">
        <f>Hoja1!B10</f>
        <v>116</v>
      </c>
      <c r="E53" s="308">
        <v>25000</v>
      </c>
      <c r="F53" s="341">
        <f>D53*E53</f>
        <v>2900000</v>
      </c>
      <c r="G53" s="312"/>
      <c r="H53" s="313"/>
      <c r="I53" s="314"/>
      <c r="J53" s="315"/>
      <c r="K53" s="342" t="s">
        <v>272</v>
      </c>
      <c r="L53" s="313">
        <v>14</v>
      </c>
      <c r="M53" s="314">
        <v>2500</v>
      </c>
      <c r="N53" s="315">
        <f>L53*M53</f>
        <v>35000</v>
      </c>
    </row>
    <row r="54" spans="1:14" ht="39" customHeight="1" thickBot="1">
      <c r="A54" s="161"/>
      <c r="B54" s="93"/>
      <c r="C54" s="343"/>
      <c r="D54" s="50"/>
      <c r="E54" s="36"/>
      <c r="F54" s="47"/>
      <c r="G54" s="39"/>
      <c r="H54" s="40"/>
      <c r="I54" s="41"/>
      <c r="J54" s="42"/>
      <c r="K54" s="48" t="s">
        <v>230</v>
      </c>
      <c r="L54" s="40">
        <v>7</v>
      </c>
      <c r="M54" s="41">
        <v>3000</v>
      </c>
      <c r="N54" s="42">
        <f>L54*M54</f>
        <v>21000</v>
      </c>
    </row>
    <row r="55" spans="1:14" ht="60.75" thickBot="1">
      <c r="A55" s="87" t="s">
        <v>207</v>
      </c>
      <c r="B55" s="344">
        <f>Hoja1!E11</f>
        <v>0.12113055181695828</v>
      </c>
      <c r="C55" s="306" t="s">
        <v>226</v>
      </c>
      <c r="D55" s="307">
        <f>Hoja1!B11</f>
        <v>15</v>
      </c>
      <c r="E55" s="308">
        <v>25000</v>
      </c>
      <c r="F55" s="309">
        <f>D55*E55</f>
        <v>375000</v>
      </c>
      <c r="G55" s="312" t="s">
        <v>273</v>
      </c>
      <c r="H55" s="313">
        <v>2</v>
      </c>
      <c r="I55" s="314">
        <v>6000000</v>
      </c>
      <c r="J55" s="315">
        <f>I55*H55</f>
        <v>12000000</v>
      </c>
      <c r="K55" s="312" t="s">
        <v>228</v>
      </c>
      <c r="L55" s="313">
        <v>78</v>
      </c>
      <c r="M55" s="314">
        <v>2500</v>
      </c>
      <c r="N55" s="315">
        <f t="shared" ref="N55" si="14">L55*M55</f>
        <v>195000</v>
      </c>
    </row>
    <row r="56" spans="1:14" ht="16.5" thickBot="1">
      <c r="A56" s="85" t="s">
        <v>274</v>
      </c>
      <c r="B56" s="86">
        <f>SUM(B4:B55)</f>
        <v>20.995962314939433</v>
      </c>
      <c r="C56" s="345"/>
      <c r="D56" s="346">
        <f>SUM(D4:D55)</f>
        <v>2512</v>
      </c>
      <c r="E56" s="345"/>
      <c r="F56" s="347">
        <f>SUM(F4:F55)</f>
        <v>62800000</v>
      </c>
      <c r="G56" s="345"/>
      <c r="H56" s="348"/>
      <c r="I56" s="349"/>
      <c r="J56" s="350">
        <f>SUM(J4:J55)</f>
        <v>8453105400</v>
      </c>
      <c r="K56" s="351"/>
      <c r="L56" s="351"/>
      <c r="M56" s="351"/>
      <c r="N56" s="352">
        <f>SUM(N4:N55)</f>
        <v>6691500</v>
      </c>
    </row>
    <row r="57" spans="1:14" ht="16.5" thickBot="1">
      <c r="A57" s="353" t="s">
        <v>275</v>
      </c>
      <c r="B57" s="354"/>
      <c r="C57" s="354"/>
      <c r="D57" s="354"/>
      <c r="E57" s="354"/>
      <c r="F57" s="354"/>
      <c r="G57" s="354"/>
      <c r="H57" s="354"/>
      <c r="I57" s="354"/>
      <c r="J57" s="354"/>
      <c r="K57" s="354"/>
      <c r="L57" s="354"/>
      <c r="M57" s="355"/>
      <c r="N57" s="361">
        <f>J56+N56+F56</f>
        <v>8522596900</v>
      </c>
    </row>
    <row r="58" spans="1:14">
      <c r="A58" s="74"/>
      <c r="B58" t="s">
        <v>281</v>
      </c>
      <c r="C58" s="84">
        <f>Hoja1!D17</f>
        <v>148.57142857142858</v>
      </c>
    </row>
    <row r="59" spans="1:14">
      <c r="A59" s="74"/>
      <c r="B59" t="s">
        <v>282</v>
      </c>
      <c r="C59" s="1">
        <v>40</v>
      </c>
    </row>
    <row r="60" spans="1:14">
      <c r="A60" s="74"/>
    </row>
    <row r="61" spans="1:14">
      <c r="A61" s="74"/>
    </row>
    <row r="62" spans="1:14">
      <c r="A62" s="74"/>
    </row>
    <row r="63" spans="1:14">
      <c r="A63" s="74"/>
    </row>
    <row r="64" spans="1:14">
      <c r="A64" s="74"/>
    </row>
    <row r="65" spans="1:1">
      <c r="A65" s="74"/>
    </row>
    <row r="66" spans="1:1">
      <c r="A66" s="74"/>
    </row>
    <row r="67" spans="1:1">
      <c r="A67" s="74"/>
    </row>
    <row r="68" spans="1:1">
      <c r="A68" s="74"/>
    </row>
    <row r="69" spans="1:1">
      <c r="A69" s="74"/>
    </row>
    <row r="70" spans="1:1">
      <c r="A70" s="74"/>
    </row>
    <row r="71" spans="1:1">
      <c r="A71" s="74"/>
    </row>
    <row r="72" spans="1:1">
      <c r="A72" s="74"/>
    </row>
    <row r="73" spans="1:1">
      <c r="A73" s="74"/>
    </row>
    <row r="74" spans="1:1">
      <c r="A74" s="74"/>
    </row>
    <row r="75" spans="1:1">
      <c r="A75" s="74"/>
    </row>
    <row r="76" spans="1:1">
      <c r="A76" s="74"/>
    </row>
    <row r="77" spans="1:1">
      <c r="A77" s="74"/>
    </row>
    <row r="78" spans="1:1">
      <c r="A78" s="74"/>
    </row>
    <row r="79" spans="1:1">
      <c r="A79" s="74"/>
    </row>
    <row r="80" spans="1:1">
      <c r="A80" s="74"/>
    </row>
    <row r="81" spans="1:1">
      <c r="A81" s="74"/>
    </row>
    <row r="82" spans="1:1">
      <c r="A82" s="74"/>
    </row>
    <row r="83" spans="1:1">
      <c r="A83" s="74"/>
    </row>
  </sheetData>
  <mergeCells count="13">
    <mergeCell ref="A57:M57"/>
    <mergeCell ref="A4:A9"/>
    <mergeCell ref="A10:A14"/>
    <mergeCell ref="A53:A54"/>
    <mergeCell ref="A15:A30"/>
    <mergeCell ref="A31:A36"/>
    <mergeCell ref="A37:A48"/>
    <mergeCell ref="A49:A52"/>
    <mergeCell ref="G2:J2"/>
    <mergeCell ref="K2:N2"/>
    <mergeCell ref="A2:A3"/>
    <mergeCell ref="B2:B3"/>
    <mergeCell ref="C2:F2"/>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C12"/>
  <sheetViews>
    <sheetView workbookViewId="0">
      <selection activeCell="B4" sqref="B4"/>
    </sheetView>
  </sheetViews>
  <sheetFormatPr defaultColWidth="11" defaultRowHeight="15.75"/>
  <cols>
    <col min="1" max="1" width="64.125" customWidth="1"/>
    <col min="2" max="2" width="27" bestFit="1" customWidth="1"/>
    <col min="3" max="3" width="28.125" bestFit="1" customWidth="1"/>
    <col min="4" max="4" width="68.625" bestFit="1" customWidth="1"/>
    <col min="5" max="5" width="69" bestFit="1" customWidth="1"/>
    <col min="6" max="6" width="86.625" bestFit="1" customWidth="1"/>
    <col min="7" max="7" width="79.375" bestFit="1" customWidth="1"/>
    <col min="8" max="8" width="71.5" bestFit="1" customWidth="1"/>
    <col min="9" max="9" width="99" bestFit="1" customWidth="1"/>
    <col min="10" max="10" width="12" bestFit="1" customWidth="1"/>
  </cols>
  <sheetData>
    <row r="3" spans="1:3">
      <c r="A3" s="96" t="s">
        <v>283</v>
      </c>
      <c r="B3" t="s">
        <v>284</v>
      </c>
      <c r="C3" t="s">
        <v>285</v>
      </c>
    </row>
    <row r="4" spans="1:3">
      <c r="A4" s="97" t="s">
        <v>80</v>
      </c>
      <c r="B4" s="98">
        <v>149</v>
      </c>
      <c r="C4" s="98">
        <v>35</v>
      </c>
    </row>
    <row r="5" spans="1:3">
      <c r="A5" s="97" t="s">
        <v>94</v>
      </c>
      <c r="B5" s="98">
        <v>60</v>
      </c>
      <c r="C5" s="98">
        <v>12</v>
      </c>
    </row>
    <row r="6" spans="1:3">
      <c r="A6" s="97" t="s">
        <v>102</v>
      </c>
      <c r="B6" s="98">
        <v>185</v>
      </c>
      <c r="C6" s="98">
        <v>43</v>
      </c>
    </row>
    <row r="7" spans="1:3">
      <c r="A7" s="97" t="s">
        <v>122</v>
      </c>
      <c r="B7" s="98">
        <v>751</v>
      </c>
      <c r="C7" s="98">
        <v>181</v>
      </c>
    </row>
    <row r="8" spans="1:3">
      <c r="A8" s="97" t="s">
        <v>154</v>
      </c>
      <c r="B8" s="98">
        <v>993</v>
      </c>
      <c r="C8" s="98">
        <v>247</v>
      </c>
    </row>
    <row r="9" spans="1:3">
      <c r="A9" s="97" t="s">
        <v>189</v>
      </c>
      <c r="B9" s="98">
        <v>243</v>
      </c>
      <c r="C9" s="98">
        <v>61</v>
      </c>
    </row>
    <row r="10" spans="1:3">
      <c r="A10" s="97" t="s">
        <v>199</v>
      </c>
      <c r="B10" s="98">
        <v>116</v>
      </c>
      <c r="C10" s="98">
        <v>26</v>
      </c>
    </row>
    <row r="11" spans="1:3">
      <c r="A11" s="97" t="s">
        <v>207</v>
      </c>
      <c r="B11" s="98">
        <v>879</v>
      </c>
      <c r="C11" s="98">
        <v>3</v>
      </c>
    </row>
    <row r="12" spans="1:3">
      <c r="A12" s="97" t="s">
        <v>286</v>
      </c>
      <c r="B12" s="98">
        <v>3376</v>
      </c>
      <c r="C12" s="98">
        <v>608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02"/>
  <sheetViews>
    <sheetView zoomScale="91" zoomScaleNormal="120" workbookViewId="0">
      <selection activeCell="G100" sqref="A1:G100"/>
    </sheetView>
  </sheetViews>
  <sheetFormatPr defaultColWidth="14" defaultRowHeight="15.75"/>
  <cols>
    <col min="1" max="1" width="14" style="64"/>
    <col min="2" max="2" width="25.375" style="64" customWidth="1"/>
    <col min="3" max="3" width="16.875" style="83" customWidth="1"/>
    <col min="4" max="4" width="29" style="64" customWidth="1"/>
    <col min="5" max="5" width="34.375" style="64" customWidth="1"/>
  </cols>
  <sheetData>
    <row r="1" spans="1:8" ht="71.25">
      <c r="A1" s="362" t="s">
        <v>73</v>
      </c>
      <c r="B1" s="62" t="s">
        <v>74</v>
      </c>
      <c r="C1" s="82" t="s">
        <v>287</v>
      </c>
      <c r="D1" s="363" t="s">
        <v>75</v>
      </c>
      <c r="E1" s="63" t="s">
        <v>76</v>
      </c>
      <c r="F1" s="63" t="s">
        <v>288</v>
      </c>
      <c r="G1" s="63" t="s">
        <v>289</v>
      </c>
      <c r="H1" s="63"/>
    </row>
    <row r="2" spans="1:8" ht="84" customHeight="1">
      <c r="A2" s="364" t="s">
        <v>79</v>
      </c>
      <c r="B2" s="365" t="s">
        <v>80</v>
      </c>
      <c r="C2" s="366"/>
      <c r="D2" s="367" t="s">
        <v>81</v>
      </c>
      <c r="E2" s="368" t="s">
        <v>82</v>
      </c>
      <c r="F2" s="80">
        <v>38</v>
      </c>
      <c r="G2" s="80">
        <v>10</v>
      </c>
    </row>
    <row r="3" spans="1:8" ht="84" customHeight="1">
      <c r="A3" s="364" t="s">
        <v>79</v>
      </c>
      <c r="B3" s="365" t="s">
        <v>80</v>
      </c>
      <c r="C3" s="365">
        <v>24020250101</v>
      </c>
      <c r="D3" s="367" t="s">
        <v>83</v>
      </c>
      <c r="E3" s="368" t="s">
        <v>290</v>
      </c>
      <c r="F3" s="80">
        <v>51</v>
      </c>
      <c r="G3" s="80">
        <v>13</v>
      </c>
    </row>
    <row r="4" spans="1:8" ht="56.1" customHeight="1">
      <c r="A4" s="364" t="s">
        <v>79</v>
      </c>
      <c r="B4" s="369" t="s">
        <v>80</v>
      </c>
      <c r="C4" s="365">
        <v>24020152401</v>
      </c>
      <c r="D4" s="367" t="s">
        <v>85</v>
      </c>
      <c r="E4" s="368" t="s">
        <v>291</v>
      </c>
      <c r="F4" s="80">
        <v>10</v>
      </c>
      <c r="G4" s="80">
        <v>2</v>
      </c>
    </row>
    <row r="5" spans="1:8" ht="98.1" customHeight="1">
      <c r="A5" s="364" t="s">
        <v>79</v>
      </c>
      <c r="B5" s="369" t="s">
        <v>80</v>
      </c>
      <c r="C5" s="365">
        <v>24020152402</v>
      </c>
      <c r="D5" s="367" t="s">
        <v>87</v>
      </c>
      <c r="E5" s="368" t="s">
        <v>291</v>
      </c>
      <c r="F5" s="80">
        <v>10</v>
      </c>
      <c r="G5" s="80">
        <v>2</v>
      </c>
    </row>
    <row r="6" spans="1:8" ht="87" customHeight="1">
      <c r="A6" s="364" t="s">
        <v>79</v>
      </c>
      <c r="B6" s="365" t="s">
        <v>80</v>
      </c>
      <c r="C6" s="366"/>
      <c r="D6" s="370" t="s">
        <v>88</v>
      </c>
      <c r="E6" s="368" t="s">
        <v>89</v>
      </c>
      <c r="F6" s="80">
        <v>10</v>
      </c>
      <c r="G6" s="80">
        <v>2</v>
      </c>
    </row>
    <row r="7" spans="1:8" ht="85.5">
      <c r="A7" s="364" t="s">
        <v>79</v>
      </c>
      <c r="B7" s="365" t="s">
        <v>80</v>
      </c>
      <c r="C7" s="366"/>
      <c r="D7" s="370" t="s">
        <v>90</v>
      </c>
      <c r="E7" s="368" t="s">
        <v>89</v>
      </c>
      <c r="F7" s="80">
        <v>10</v>
      </c>
      <c r="G7" s="80">
        <v>2</v>
      </c>
    </row>
    <row r="8" spans="1:8" ht="84" customHeight="1">
      <c r="A8" s="364" t="s">
        <v>79</v>
      </c>
      <c r="B8" s="369" t="s">
        <v>80</v>
      </c>
      <c r="C8" s="365">
        <v>22060150101</v>
      </c>
      <c r="D8" s="367" t="s">
        <v>91</v>
      </c>
      <c r="E8" s="368" t="s">
        <v>292</v>
      </c>
      <c r="F8" s="80">
        <v>10</v>
      </c>
      <c r="G8" s="80">
        <v>2</v>
      </c>
    </row>
    <row r="9" spans="1:8" ht="84" customHeight="1">
      <c r="A9" s="364" t="s">
        <v>79</v>
      </c>
      <c r="B9" s="369" t="s">
        <v>80</v>
      </c>
      <c r="C9" s="365">
        <v>22060150102</v>
      </c>
      <c r="D9" s="367" t="s">
        <v>93</v>
      </c>
      <c r="E9" s="368" t="s">
        <v>292</v>
      </c>
      <c r="F9" s="80">
        <v>10</v>
      </c>
      <c r="G9" s="80">
        <v>2</v>
      </c>
    </row>
    <row r="10" spans="1:8" ht="60.95" customHeight="1">
      <c r="A10" s="364" t="s">
        <v>79</v>
      </c>
      <c r="B10" s="369" t="s">
        <v>94</v>
      </c>
      <c r="C10" s="365">
        <v>24020152403</v>
      </c>
      <c r="D10" s="367" t="s">
        <v>95</v>
      </c>
      <c r="E10" s="368" t="s">
        <v>291</v>
      </c>
      <c r="F10" s="80">
        <v>10</v>
      </c>
      <c r="G10" s="80">
        <v>2</v>
      </c>
    </row>
    <row r="11" spans="1:8" ht="86.1" customHeight="1">
      <c r="A11" s="364" t="s">
        <v>79</v>
      </c>
      <c r="B11" s="369" t="s">
        <v>94</v>
      </c>
      <c r="C11" s="365">
        <v>24020152404</v>
      </c>
      <c r="D11" s="367" t="s">
        <v>96</v>
      </c>
      <c r="E11" s="368" t="s">
        <v>291</v>
      </c>
      <c r="F11" s="80">
        <v>10</v>
      </c>
      <c r="G11" s="80">
        <v>2</v>
      </c>
    </row>
    <row r="12" spans="1:8" ht="111.95" customHeight="1">
      <c r="A12" s="364" t="s">
        <v>79</v>
      </c>
      <c r="B12" s="365" t="s">
        <v>94</v>
      </c>
      <c r="C12" s="366"/>
      <c r="D12" s="370" t="s">
        <v>97</v>
      </c>
      <c r="E12" s="368" t="s">
        <v>89</v>
      </c>
      <c r="F12" s="80">
        <v>10</v>
      </c>
      <c r="G12" s="80">
        <v>2</v>
      </c>
    </row>
    <row r="13" spans="1:8" ht="98.1" customHeight="1">
      <c r="A13" s="364" t="s">
        <v>79</v>
      </c>
      <c r="B13" s="365" t="s">
        <v>94</v>
      </c>
      <c r="C13" s="366"/>
      <c r="D13" s="370" t="s">
        <v>98</v>
      </c>
      <c r="E13" s="368" t="s">
        <v>89</v>
      </c>
      <c r="F13" s="80">
        <v>10</v>
      </c>
      <c r="G13" s="80">
        <v>2</v>
      </c>
    </row>
    <row r="14" spans="1:8" ht="90.95" customHeight="1">
      <c r="A14" s="364" t="s">
        <v>79</v>
      </c>
      <c r="B14" s="369" t="s">
        <v>94</v>
      </c>
      <c r="C14" s="365">
        <v>22060150103</v>
      </c>
      <c r="D14" s="367" t="s">
        <v>99</v>
      </c>
      <c r="E14" s="368" t="s">
        <v>292</v>
      </c>
      <c r="F14" s="80">
        <v>10</v>
      </c>
      <c r="G14" s="80">
        <v>2</v>
      </c>
    </row>
    <row r="15" spans="1:8" ht="123.95" customHeight="1">
      <c r="A15" s="364" t="s">
        <v>79</v>
      </c>
      <c r="B15" s="369" t="s">
        <v>94</v>
      </c>
      <c r="C15" s="365">
        <v>22060150104</v>
      </c>
      <c r="D15" s="367" t="s">
        <v>100</v>
      </c>
      <c r="E15" s="368" t="s">
        <v>292</v>
      </c>
      <c r="F15" s="80">
        <v>10</v>
      </c>
      <c r="G15" s="80">
        <v>2</v>
      </c>
    </row>
    <row r="16" spans="1:8" ht="63.95" customHeight="1">
      <c r="A16" s="371" t="s">
        <v>101</v>
      </c>
      <c r="B16" s="372" t="s">
        <v>102</v>
      </c>
      <c r="C16" s="373">
        <v>28030118701</v>
      </c>
      <c r="D16" s="374" t="s">
        <v>103</v>
      </c>
      <c r="E16" s="368" t="s">
        <v>293</v>
      </c>
      <c r="F16" s="80">
        <v>19</v>
      </c>
      <c r="G16" s="80">
        <v>5</v>
      </c>
    </row>
    <row r="17" spans="1:7" ht="85.5">
      <c r="A17" s="371" t="s">
        <v>101</v>
      </c>
      <c r="B17" s="372" t="s">
        <v>102</v>
      </c>
      <c r="C17" s="373">
        <v>24020152801</v>
      </c>
      <c r="D17" s="375" t="s">
        <v>105</v>
      </c>
      <c r="E17" s="368" t="s">
        <v>294</v>
      </c>
      <c r="F17" s="80">
        <v>10</v>
      </c>
      <c r="G17" s="80">
        <v>2</v>
      </c>
    </row>
    <row r="18" spans="1:7" ht="57">
      <c r="A18" s="371" t="s">
        <v>101</v>
      </c>
      <c r="B18" s="372" t="s">
        <v>102</v>
      </c>
      <c r="C18" s="373">
        <v>24020106401</v>
      </c>
      <c r="D18" s="375" t="s">
        <v>107</v>
      </c>
      <c r="E18" s="368" t="s">
        <v>295</v>
      </c>
      <c r="F18" s="80">
        <v>10</v>
      </c>
      <c r="G18" s="80">
        <v>2</v>
      </c>
    </row>
    <row r="19" spans="1:7" ht="48" customHeight="1">
      <c r="A19" s="371" t="s">
        <v>101</v>
      </c>
      <c r="B19" s="372" t="s">
        <v>102</v>
      </c>
      <c r="C19" s="373">
        <v>28030118901</v>
      </c>
      <c r="D19" s="375" t="s">
        <v>109</v>
      </c>
      <c r="E19" s="368" t="s">
        <v>296</v>
      </c>
      <c r="F19" s="80">
        <v>58</v>
      </c>
      <c r="G19" s="80">
        <v>14</v>
      </c>
    </row>
    <row r="20" spans="1:7" ht="57">
      <c r="A20" s="376" t="s">
        <v>101</v>
      </c>
      <c r="B20" s="372" t="s">
        <v>102</v>
      </c>
      <c r="C20" s="373">
        <v>22020150103</v>
      </c>
      <c r="D20" s="375" t="s">
        <v>111</v>
      </c>
      <c r="E20" s="377" t="s">
        <v>112</v>
      </c>
      <c r="F20" s="80">
        <v>10</v>
      </c>
      <c r="G20" s="80">
        <v>2</v>
      </c>
    </row>
    <row r="21" spans="1:7" ht="80.099999999999994" customHeight="1">
      <c r="A21" s="371" t="s">
        <v>101</v>
      </c>
      <c r="B21" s="378" t="s">
        <v>102</v>
      </c>
      <c r="C21" s="379">
        <v>24020152601</v>
      </c>
      <c r="D21" s="374" t="s">
        <v>113</v>
      </c>
      <c r="E21" s="368" t="s">
        <v>297</v>
      </c>
      <c r="F21" s="80">
        <v>10</v>
      </c>
      <c r="G21" s="80">
        <v>2</v>
      </c>
    </row>
    <row r="22" spans="1:7" ht="63.95" customHeight="1">
      <c r="A22" s="371" t="s">
        <v>101</v>
      </c>
      <c r="B22" s="372" t="s">
        <v>102</v>
      </c>
      <c r="C22" s="380"/>
      <c r="D22" s="375" t="s">
        <v>115</v>
      </c>
      <c r="E22" s="368" t="s">
        <v>298</v>
      </c>
      <c r="F22" s="80">
        <v>10</v>
      </c>
      <c r="G22" s="80">
        <v>2</v>
      </c>
    </row>
    <row r="23" spans="1:7" ht="63.95" customHeight="1">
      <c r="A23" s="371" t="s">
        <v>101</v>
      </c>
      <c r="B23" s="372" t="s">
        <v>102</v>
      </c>
      <c r="C23" s="379">
        <v>28030118601</v>
      </c>
      <c r="D23" s="375" t="s">
        <v>117</v>
      </c>
      <c r="E23" s="368" t="s">
        <v>299</v>
      </c>
      <c r="F23" s="80">
        <v>38</v>
      </c>
      <c r="G23" s="80">
        <v>10</v>
      </c>
    </row>
    <row r="24" spans="1:7" ht="99.75">
      <c r="A24" s="371" t="s">
        <v>101</v>
      </c>
      <c r="B24" s="372" t="s">
        <v>102</v>
      </c>
      <c r="C24" s="373">
        <v>24020152501</v>
      </c>
      <c r="D24" s="375" t="s">
        <v>119</v>
      </c>
      <c r="E24" s="368" t="s">
        <v>300</v>
      </c>
      <c r="F24" s="80">
        <v>10</v>
      </c>
      <c r="G24" s="80">
        <v>2</v>
      </c>
    </row>
    <row r="25" spans="1:7" ht="63.95" customHeight="1">
      <c r="A25" s="371" t="s">
        <v>101</v>
      </c>
      <c r="B25" s="372" t="s">
        <v>102</v>
      </c>
      <c r="C25" s="381"/>
      <c r="D25" s="375" t="s">
        <v>121</v>
      </c>
      <c r="E25" s="368" t="s">
        <v>298</v>
      </c>
      <c r="F25" s="80">
        <v>10</v>
      </c>
      <c r="G25" s="80">
        <v>2</v>
      </c>
    </row>
    <row r="26" spans="1:7" ht="63.95" customHeight="1">
      <c r="A26" s="371" t="s">
        <v>101</v>
      </c>
      <c r="B26" s="378" t="s">
        <v>122</v>
      </c>
      <c r="C26" s="373">
        <v>28030118602</v>
      </c>
      <c r="D26" s="374" t="s">
        <v>123</v>
      </c>
      <c r="E26" s="368" t="s">
        <v>299</v>
      </c>
      <c r="F26" s="80">
        <v>77</v>
      </c>
      <c r="G26" s="80">
        <v>19</v>
      </c>
    </row>
    <row r="27" spans="1:7" ht="80.099999999999994" customHeight="1">
      <c r="A27" s="371" t="s">
        <v>101</v>
      </c>
      <c r="B27" s="378" t="s">
        <v>122</v>
      </c>
      <c r="C27" s="373">
        <v>24020106402</v>
      </c>
      <c r="D27" s="375" t="s">
        <v>124</v>
      </c>
      <c r="E27" s="368" t="s">
        <v>295</v>
      </c>
      <c r="F27" s="80">
        <v>10</v>
      </c>
      <c r="G27" s="80">
        <v>2</v>
      </c>
    </row>
    <row r="28" spans="1:7" ht="96" customHeight="1">
      <c r="A28" s="371" t="s">
        <v>101</v>
      </c>
      <c r="B28" s="378" t="s">
        <v>122</v>
      </c>
      <c r="C28" s="373">
        <v>24020152602</v>
      </c>
      <c r="D28" s="375" t="s">
        <v>126</v>
      </c>
      <c r="E28" s="368" t="s">
        <v>297</v>
      </c>
      <c r="F28" s="80">
        <v>10</v>
      </c>
      <c r="G28" s="80">
        <v>2</v>
      </c>
    </row>
    <row r="29" spans="1:7" ht="71.25">
      <c r="A29" s="371" t="s">
        <v>101</v>
      </c>
      <c r="B29" s="378" t="s">
        <v>122</v>
      </c>
      <c r="C29" s="373">
        <v>28030118603</v>
      </c>
      <c r="D29" s="375" t="s">
        <v>127</v>
      </c>
      <c r="E29" s="368" t="s">
        <v>299</v>
      </c>
      <c r="F29" s="80">
        <v>77</v>
      </c>
      <c r="G29" s="80">
        <v>19</v>
      </c>
    </row>
    <row r="30" spans="1:7" ht="80.099999999999994" customHeight="1">
      <c r="A30" s="371" t="s">
        <v>101</v>
      </c>
      <c r="B30" s="378" t="s">
        <v>122</v>
      </c>
      <c r="C30" s="373">
        <v>24020152802</v>
      </c>
      <c r="D30" s="375" t="s">
        <v>128</v>
      </c>
      <c r="E30" s="368" t="s">
        <v>294</v>
      </c>
      <c r="F30" s="80">
        <v>10</v>
      </c>
      <c r="G30" s="80">
        <v>2</v>
      </c>
    </row>
    <row r="31" spans="1:7" ht="80.099999999999994" customHeight="1">
      <c r="A31" s="371" t="s">
        <v>101</v>
      </c>
      <c r="B31" s="378" t="s">
        <v>122</v>
      </c>
      <c r="C31" s="373">
        <v>24020152603</v>
      </c>
      <c r="D31" s="375" t="s">
        <v>129</v>
      </c>
      <c r="E31" s="368" t="s">
        <v>297</v>
      </c>
      <c r="F31" s="80">
        <v>10</v>
      </c>
      <c r="G31" s="80">
        <v>2</v>
      </c>
    </row>
    <row r="32" spans="1:7" ht="63.95" customHeight="1">
      <c r="A32" s="376" t="s">
        <v>101</v>
      </c>
      <c r="B32" s="378" t="s">
        <v>122</v>
      </c>
      <c r="C32" s="373">
        <v>22020150101</v>
      </c>
      <c r="D32" s="375" t="s">
        <v>130</v>
      </c>
      <c r="E32" s="377" t="s">
        <v>112</v>
      </c>
      <c r="F32" s="80">
        <v>10</v>
      </c>
      <c r="G32" s="80">
        <v>2</v>
      </c>
    </row>
    <row r="33" spans="1:7" ht="63.95" customHeight="1">
      <c r="A33" s="371" t="s">
        <v>101</v>
      </c>
      <c r="B33" s="378" t="s">
        <v>122</v>
      </c>
      <c r="C33" s="373">
        <v>28030118604</v>
      </c>
      <c r="D33" s="375" t="s">
        <v>132</v>
      </c>
      <c r="E33" s="368" t="s">
        <v>299</v>
      </c>
      <c r="F33" s="80">
        <v>38</v>
      </c>
      <c r="G33" s="80">
        <v>10</v>
      </c>
    </row>
    <row r="34" spans="1:7" ht="71.25">
      <c r="A34" s="371" t="s">
        <v>101</v>
      </c>
      <c r="B34" s="378" t="s">
        <v>122</v>
      </c>
      <c r="C34" s="373">
        <v>24020151703</v>
      </c>
      <c r="D34" s="375" t="s">
        <v>133</v>
      </c>
      <c r="E34" s="368" t="s">
        <v>294</v>
      </c>
      <c r="F34" s="80">
        <v>10</v>
      </c>
      <c r="G34" s="80">
        <v>2</v>
      </c>
    </row>
    <row r="35" spans="1:7" ht="85.5">
      <c r="A35" s="371" t="s">
        <v>101</v>
      </c>
      <c r="B35" s="372" t="s">
        <v>122</v>
      </c>
      <c r="C35" s="373">
        <v>24020250102</v>
      </c>
      <c r="D35" s="375" t="s">
        <v>134</v>
      </c>
      <c r="E35" s="368" t="s">
        <v>290</v>
      </c>
      <c r="F35" s="80">
        <v>51</v>
      </c>
      <c r="G35" s="80">
        <v>13</v>
      </c>
    </row>
    <row r="36" spans="1:7" ht="80.099999999999994" customHeight="1">
      <c r="A36" s="371" t="s">
        <v>101</v>
      </c>
      <c r="B36" s="378" t="s">
        <v>122</v>
      </c>
      <c r="C36" s="373">
        <v>28030118605</v>
      </c>
      <c r="D36" s="375" t="s">
        <v>135</v>
      </c>
      <c r="E36" s="368" t="s">
        <v>299</v>
      </c>
      <c r="F36" s="80">
        <v>38</v>
      </c>
      <c r="G36" s="80">
        <v>10</v>
      </c>
    </row>
    <row r="37" spans="1:7" ht="80.099999999999994" customHeight="1">
      <c r="A37" s="376" t="s">
        <v>101</v>
      </c>
      <c r="B37" s="378" t="s">
        <v>122</v>
      </c>
      <c r="C37" s="373">
        <v>22020150104</v>
      </c>
      <c r="D37" s="375" t="s">
        <v>136</v>
      </c>
      <c r="E37" s="377" t="s">
        <v>112</v>
      </c>
      <c r="F37" s="80">
        <v>10</v>
      </c>
      <c r="G37" s="80">
        <v>2</v>
      </c>
    </row>
    <row r="38" spans="1:7" ht="80.099999999999994" customHeight="1">
      <c r="A38" s="376" t="s">
        <v>101</v>
      </c>
      <c r="B38" s="378" t="s">
        <v>122</v>
      </c>
      <c r="C38" s="373">
        <v>22020150102</v>
      </c>
      <c r="D38" s="375" t="s">
        <v>137</v>
      </c>
      <c r="E38" s="377" t="s">
        <v>112</v>
      </c>
      <c r="F38" s="80">
        <v>10</v>
      </c>
      <c r="G38" s="80">
        <v>2</v>
      </c>
    </row>
    <row r="39" spans="1:7" ht="71.25">
      <c r="A39" s="371" t="s">
        <v>101</v>
      </c>
      <c r="B39" s="378" t="s">
        <v>122</v>
      </c>
      <c r="C39" s="373">
        <v>24020106403</v>
      </c>
      <c r="D39" s="375" t="s">
        <v>138</v>
      </c>
      <c r="E39" s="368" t="s">
        <v>295</v>
      </c>
      <c r="F39" s="80">
        <v>10</v>
      </c>
      <c r="G39" s="80">
        <v>2</v>
      </c>
    </row>
    <row r="40" spans="1:7" ht="80.099999999999994" customHeight="1">
      <c r="A40" s="371" t="s">
        <v>101</v>
      </c>
      <c r="B40" s="378" t="s">
        <v>122</v>
      </c>
      <c r="C40" s="373">
        <v>28030118902</v>
      </c>
      <c r="D40" s="374" t="s">
        <v>139</v>
      </c>
      <c r="E40" s="368" t="s">
        <v>296</v>
      </c>
      <c r="F40" s="80">
        <v>77</v>
      </c>
      <c r="G40" s="80">
        <v>19</v>
      </c>
    </row>
    <row r="41" spans="1:7" ht="71.25">
      <c r="A41" s="371" t="s">
        <v>101</v>
      </c>
      <c r="B41" s="378" t="s">
        <v>122</v>
      </c>
      <c r="C41" s="373">
        <v>24020106404</v>
      </c>
      <c r="D41" s="375" t="s">
        <v>140</v>
      </c>
      <c r="E41" s="368" t="s">
        <v>295</v>
      </c>
      <c r="F41" s="80">
        <v>10</v>
      </c>
      <c r="G41" s="80">
        <v>2</v>
      </c>
    </row>
    <row r="42" spans="1:7" ht="85.5">
      <c r="A42" s="371" t="s">
        <v>101</v>
      </c>
      <c r="B42" s="372" t="s">
        <v>122</v>
      </c>
      <c r="C42" s="373">
        <v>24020152604</v>
      </c>
      <c r="D42" s="375" t="s">
        <v>141</v>
      </c>
      <c r="E42" s="368" t="s">
        <v>297</v>
      </c>
      <c r="F42" s="80">
        <v>10</v>
      </c>
      <c r="G42" s="80">
        <v>2</v>
      </c>
    </row>
    <row r="43" spans="1:7" ht="71.25">
      <c r="A43" s="371" t="s">
        <v>101</v>
      </c>
      <c r="B43" s="378" t="s">
        <v>122</v>
      </c>
      <c r="C43" s="373">
        <v>24020151704</v>
      </c>
      <c r="D43" s="375" t="s">
        <v>142</v>
      </c>
      <c r="E43" s="368" t="s">
        <v>294</v>
      </c>
      <c r="F43" s="80">
        <v>10</v>
      </c>
      <c r="G43" s="80">
        <v>2</v>
      </c>
    </row>
    <row r="44" spans="1:7" ht="96" customHeight="1">
      <c r="A44" s="371" t="s">
        <v>101</v>
      </c>
      <c r="B44" s="378" t="s">
        <v>122</v>
      </c>
      <c r="C44" s="373">
        <v>28030118702</v>
      </c>
      <c r="D44" s="374" t="s">
        <v>143</v>
      </c>
      <c r="E44" s="368" t="s">
        <v>293</v>
      </c>
      <c r="F44" s="80">
        <v>77</v>
      </c>
      <c r="G44" s="80">
        <v>19</v>
      </c>
    </row>
    <row r="45" spans="1:7" ht="99.75">
      <c r="A45" s="371" t="s">
        <v>101</v>
      </c>
      <c r="B45" s="378" t="s">
        <v>122</v>
      </c>
      <c r="C45" s="373">
        <v>24020152502</v>
      </c>
      <c r="D45" s="375" t="s">
        <v>144</v>
      </c>
      <c r="E45" s="368" t="s">
        <v>300</v>
      </c>
      <c r="F45" s="80">
        <v>10</v>
      </c>
      <c r="G45" s="80">
        <v>2</v>
      </c>
    </row>
    <row r="46" spans="1:7" ht="63.95" customHeight="1">
      <c r="A46" s="371" t="s">
        <v>101</v>
      </c>
      <c r="B46" s="378" t="s">
        <v>122</v>
      </c>
      <c r="C46" s="373">
        <v>28030118703</v>
      </c>
      <c r="D46" s="374" t="s">
        <v>145</v>
      </c>
      <c r="E46" s="368" t="s">
        <v>293</v>
      </c>
      <c r="F46" s="80">
        <v>38</v>
      </c>
      <c r="G46" s="80">
        <v>10</v>
      </c>
    </row>
    <row r="47" spans="1:7" ht="63.95" customHeight="1">
      <c r="A47" s="371" t="s">
        <v>101</v>
      </c>
      <c r="B47" s="378" t="s">
        <v>122</v>
      </c>
      <c r="C47" s="381"/>
      <c r="D47" s="374" t="s">
        <v>146</v>
      </c>
      <c r="E47" s="368" t="s">
        <v>298</v>
      </c>
      <c r="F47" s="80">
        <v>10</v>
      </c>
      <c r="G47" s="80">
        <v>2</v>
      </c>
    </row>
    <row r="48" spans="1:7" ht="63.95" customHeight="1">
      <c r="A48" s="371" t="s">
        <v>101</v>
      </c>
      <c r="B48" s="378" t="s">
        <v>122</v>
      </c>
      <c r="C48" s="373">
        <v>28030118704</v>
      </c>
      <c r="D48" s="374" t="s">
        <v>147</v>
      </c>
      <c r="E48" s="368" t="s">
        <v>293</v>
      </c>
      <c r="F48" s="80">
        <v>38</v>
      </c>
      <c r="G48" s="80">
        <v>10</v>
      </c>
    </row>
    <row r="49" spans="1:7" ht="63.95" customHeight="1">
      <c r="A49" s="371" t="s">
        <v>101</v>
      </c>
      <c r="B49" s="378" t="s">
        <v>122</v>
      </c>
      <c r="C49" s="373">
        <v>24020152503</v>
      </c>
      <c r="D49" s="375" t="s">
        <v>148</v>
      </c>
      <c r="E49" s="368" t="s">
        <v>300</v>
      </c>
      <c r="F49" s="80">
        <v>10</v>
      </c>
      <c r="G49" s="80">
        <v>2</v>
      </c>
    </row>
    <row r="50" spans="1:7" ht="80.099999999999994" customHeight="1">
      <c r="A50" s="371" t="s">
        <v>101</v>
      </c>
      <c r="B50" s="378" t="s">
        <v>122</v>
      </c>
      <c r="C50" s="381"/>
      <c r="D50" s="375" t="s">
        <v>149</v>
      </c>
      <c r="E50" s="368" t="s">
        <v>298</v>
      </c>
      <c r="F50" s="80">
        <v>10</v>
      </c>
      <c r="G50" s="80">
        <v>2</v>
      </c>
    </row>
    <row r="51" spans="1:7" ht="48" customHeight="1">
      <c r="A51" s="371" t="s">
        <v>101</v>
      </c>
      <c r="B51" s="378" t="s">
        <v>122</v>
      </c>
      <c r="C51" s="373">
        <v>28030118705</v>
      </c>
      <c r="D51" s="374" t="s">
        <v>150</v>
      </c>
      <c r="E51" s="368" t="s">
        <v>293</v>
      </c>
      <c r="F51" s="80">
        <v>19</v>
      </c>
      <c r="G51" s="80">
        <v>5</v>
      </c>
    </row>
    <row r="52" spans="1:7" ht="63.95" customHeight="1">
      <c r="A52" s="371" t="s">
        <v>101</v>
      </c>
      <c r="B52" s="378" t="s">
        <v>122</v>
      </c>
      <c r="C52" s="373">
        <v>24020152504</v>
      </c>
      <c r="D52" s="375" t="s">
        <v>151</v>
      </c>
      <c r="E52" s="368" t="s">
        <v>300</v>
      </c>
      <c r="F52" s="80">
        <v>10</v>
      </c>
      <c r="G52" s="80">
        <v>2</v>
      </c>
    </row>
    <row r="53" spans="1:7" ht="114.95" customHeight="1">
      <c r="A53" s="371" t="s">
        <v>101</v>
      </c>
      <c r="B53" s="378" t="s">
        <v>122</v>
      </c>
      <c r="C53" s="373">
        <v>24020250103</v>
      </c>
      <c r="D53" s="374" t="s">
        <v>152</v>
      </c>
      <c r="E53" s="368" t="s">
        <v>290</v>
      </c>
      <c r="F53" s="80">
        <v>51</v>
      </c>
      <c r="G53" s="80">
        <v>13</v>
      </c>
    </row>
    <row r="54" spans="1:7" ht="85.5">
      <c r="A54" s="382" t="s">
        <v>153</v>
      </c>
      <c r="B54" s="383" t="s">
        <v>154</v>
      </c>
      <c r="C54" s="384">
        <v>28030118903</v>
      </c>
      <c r="D54" s="385" t="s">
        <v>155</v>
      </c>
      <c r="E54" s="368" t="s">
        <v>296</v>
      </c>
      <c r="F54" s="80">
        <v>38</v>
      </c>
      <c r="G54" s="80">
        <v>10</v>
      </c>
    </row>
    <row r="55" spans="1:7" ht="85.5">
      <c r="A55" s="382" t="s">
        <v>153</v>
      </c>
      <c r="B55" s="383" t="s">
        <v>154</v>
      </c>
      <c r="C55" s="384">
        <v>28030118904</v>
      </c>
      <c r="D55" s="385" t="s">
        <v>156</v>
      </c>
      <c r="E55" s="368" t="s">
        <v>296</v>
      </c>
      <c r="F55" s="80">
        <v>38</v>
      </c>
      <c r="G55" s="80">
        <v>10</v>
      </c>
    </row>
    <row r="56" spans="1:7" ht="85.5">
      <c r="A56" s="382" t="s">
        <v>153</v>
      </c>
      <c r="B56" s="383" t="s">
        <v>154</v>
      </c>
      <c r="C56" s="384">
        <v>23010150701</v>
      </c>
      <c r="D56" s="385" t="s">
        <v>157</v>
      </c>
      <c r="E56" s="368" t="s">
        <v>301</v>
      </c>
      <c r="F56" s="80">
        <v>10</v>
      </c>
      <c r="G56" s="80">
        <v>2</v>
      </c>
    </row>
    <row r="57" spans="1:7" ht="63.95" customHeight="1">
      <c r="A57" s="382" t="s">
        <v>153</v>
      </c>
      <c r="B57" s="383" t="s">
        <v>154</v>
      </c>
      <c r="C57" s="384">
        <v>28030118905</v>
      </c>
      <c r="D57" s="385" t="s">
        <v>159</v>
      </c>
      <c r="E57" s="368" t="s">
        <v>296</v>
      </c>
      <c r="F57" s="80">
        <v>19</v>
      </c>
      <c r="G57" s="80">
        <v>5</v>
      </c>
    </row>
    <row r="58" spans="1:7" ht="83.1" customHeight="1">
      <c r="A58" s="382" t="s">
        <v>153</v>
      </c>
      <c r="B58" s="383" t="s">
        <v>154</v>
      </c>
      <c r="C58" s="384">
        <v>28030119201</v>
      </c>
      <c r="D58" s="385" t="s">
        <v>160</v>
      </c>
      <c r="E58" s="368" t="s">
        <v>302</v>
      </c>
      <c r="F58" s="80">
        <v>19</v>
      </c>
      <c r="G58" s="80">
        <v>5</v>
      </c>
    </row>
    <row r="59" spans="1:7" ht="63.95" customHeight="1">
      <c r="A59" s="382" t="s">
        <v>153</v>
      </c>
      <c r="B59" s="383" t="s">
        <v>154</v>
      </c>
      <c r="C59" s="384">
        <v>28030119202</v>
      </c>
      <c r="D59" s="385" t="s">
        <v>162</v>
      </c>
      <c r="E59" s="368" t="s">
        <v>302</v>
      </c>
      <c r="F59" s="80">
        <v>19</v>
      </c>
      <c r="G59" s="80">
        <v>5</v>
      </c>
    </row>
    <row r="60" spans="1:7" ht="85.5">
      <c r="A60" s="382" t="s">
        <v>153</v>
      </c>
      <c r="B60" s="383" t="s">
        <v>154</v>
      </c>
      <c r="C60" s="384">
        <v>23010150702</v>
      </c>
      <c r="D60" s="385" t="s">
        <v>163</v>
      </c>
      <c r="E60" s="368" t="s">
        <v>301</v>
      </c>
      <c r="F60" s="80">
        <v>10</v>
      </c>
      <c r="G60" s="80">
        <v>2</v>
      </c>
    </row>
    <row r="61" spans="1:7" ht="85.5">
      <c r="A61" s="382" t="s">
        <v>153</v>
      </c>
      <c r="B61" s="383" t="s">
        <v>154</v>
      </c>
      <c r="C61" s="384">
        <v>28030119203</v>
      </c>
      <c r="D61" s="385" t="s">
        <v>164</v>
      </c>
      <c r="E61" s="368" t="s">
        <v>302</v>
      </c>
      <c r="F61" s="81">
        <v>106</v>
      </c>
      <c r="G61" s="81">
        <v>26</v>
      </c>
    </row>
    <row r="62" spans="1:7" ht="85.5">
      <c r="A62" s="382" t="s">
        <v>153</v>
      </c>
      <c r="B62" s="383" t="s">
        <v>154</v>
      </c>
      <c r="C62" s="384">
        <v>23010150703</v>
      </c>
      <c r="D62" s="385" t="s">
        <v>165</v>
      </c>
      <c r="E62" s="368" t="s">
        <v>301</v>
      </c>
      <c r="F62" s="80">
        <v>10</v>
      </c>
      <c r="G62" s="80">
        <v>2</v>
      </c>
    </row>
    <row r="63" spans="1:7" ht="85.5">
      <c r="A63" s="382" t="s">
        <v>153</v>
      </c>
      <c r="B63" s="383" t="s">
        <v>154</v>
      </c>
      <c r="C63" s="384">
        <v>28030119204</v>
      </c>
      <c r="D63" s="385" t="s">
        <v>166</v>
      </c>
      <c r="E63" s="368" t="s">
        <v>302</v>
      </c>
      <c r="F63" s="80">
        <v>77</v>
      </c>
      <c r="G63" s="80">
        <v>19</v>
      </c>
    </row>
    <row r="64" spans="1:7" ht="63.95" customHeight="1">
      <c r="A64" s="382" t="s">
        <v>153</v>
      </c>
      <c r="B64" s="383" t="s">
        <v>154</v>
      </c>
      <c r="C64" s="384">
        <v>28030119205</v>
      </c>
      <c r="D64" s="385" t="s">
        <v>167</v>
      </c>
      <c r="E64" s="368" t="s">
        <v>302</v>
      </c>
      <c r="F64" s="80">
        <v>10</v>
      </c>
      <c r="G64" s="80">
        <v>2</v>
      </c>
    </row>
    <row r="65" spans="1:7" ht="48" customHeight="1">
      <c r="A65" s="382" t="s">
        <v>153</v>
      </c>
      <c r="B65" s="383" t="s">
        <v>154</v>
      </c>
      <c r="C65" s="384">
        <v>28030119001</v>
      </c>
      <c r="D65" s="385" t="s">
        <v>168</v>
      </c>
      <c r="E65" s="368" t="s">
        <v>169</v>
      </c>
      <c r="F65" s="80">
        <v>38</v>
      </c>
      <c r="G65" s="80">
        <v>10</v>
      </c>
    </row>
    <row r="66" spans="1:7" ht="63.95" customHeight="1">
      <c r="A66" s="382" t="s">
        <v>153</v>
      </c>
      <c r="B66" s="383" t="s">
        <v>154</v>
      </c>
      <c r="C66" s="384">
        <v>28030119002</v>
      </c>
      <c r="D66" s="385" t="s">
        <v>170</v>
      </c>
      <c r="E66" s="368" t="s">
        <v>169</v>
      </c>
      <c r="F66" s="80">
        <v>77</v>
      </c>
      <c r="G66" s="80">
        <v>19</v>
      </c>
    </row>
    <row r="67" spans="1:7" ht="63.95" customHeight="1">
      <c r="A67" s="382" t="s">
        <v>153</v>
      </c>
      <c r="B67" s="383" t="s">
        <v>154</v>
      </c>
      <c r="C67" s="384">
        <v>23010150704</v>
      </c>
      <c r="D67" s="385" t="s">
        <v>171</v>
      </c>
      <c r="E67" s="368" t="s">
        <v>301</v>
      </c>
      <c r="F67" s="80">
        <v>10</v>
      </c>
      <c r="G67" s="80">
        <v>2</v>
      </c>
    </row>
    <row r="68" spans="1:7" ht="48" customHeight="1">
      <c r="A68" s="382" t="s">
        <v>153</v>
      </c>
      <c r="B68" s="383" t="s">
        <v>154</v>
      </c>
      <c r="C68" s="384">
        <v>28030119003</v>
      </c>
      <c r="D68" s="385" t="s">
        <v>172</v>
      </c>
      <c r="E68" s="368" t="s">
        <v>169</v>
      </c>
      <c r="F68" s="80">
        <v>77</v>
      </c>
      <c r="G68" s="80">
        <v>19</v>
      </c>
    </row>
    <row r="69" spans="1:7" ht="63.95" customHeight="1">
      <c r="A69" s="382" t="s">
        <v>153</v>
      </c>
      <c r="B69" s="383" t="s">
        <v>154</v>
      </c>
      <c r="C69" s="384">
        <v>28030119004</v>
      </c>
      <c r="D69" s="385" t="s">
        <v>173</v>
      </c>
      <c r="E69" s="368" t="s">
        <v>169</v>
      </c>
      <c r="F69" s="80">
        <v>67</v>
      </c>
      <c r="G69" s="80">
        <v>17</v>
      </c>
    </row>
    <row r="70" spans="1:7" ht="63.95" customHeight="1">
      <c r="A70" s="382" t="s">
        <v>153</v>
      </c>
      <c r="B70" s="383" t="s">
        <v>154</v>
      </c>
      <c r="C70" s="384">
        <v>28030119005</v>
      </c>
      <c r="D70" s="385" t="s">
        <v>174</v>
      </c>
      <c r="E70" s="368" t="s">
        <v>169</v>
      </c>
      <c r="F70" s="80">
        <v>10</v>
      </c>
      <c r="G70" s="80">
        <v>2</v>
      </c>
    </row>
    <row r="71" spans="1:7" ht="69.95" customHeight="1">
      <c r="A71" s="382" t="s">
        <v>153</v>
      </c>
      <c r="B71" s="383" t="s">
        <v>154</v>
      </c>
      <c r="C71" s="384">
        <v>28030118801</v>
      </c>
      <c r="D71" s="385" t="s">
        <v>175</v>
      </c>
      <c r="E71" s="368" t="s">
        <v>303</v>
      </c>
      <c r="F71" s="80">
        <v>19</v>
      </c>
      <c r="G71" s="80">
        <v>5</v>
      </c>
    </row>
    <row r="72" spans="1:7" ht="63.95" customHeight="1">
      <c r="A72" s="382" t="s">
        <v>153</v>
      </c>
      <c r="B72" s="383" t="s">
        <v>154</v>
      </c>
      <c r="C72" s="384">
        <v>28030118802</v>
      </c>
      <c r="D72" s="385" t="s">
        <v>177</v>
      </c>
      <c r="E72" s="368" t="s">
        <v>303</v>
      </c>
      <c r="F72" s="80">
        <v>19</v>
      </c>
      <c r="G72" s="80">
        <v>5</v>
      </c>
    </row>
    <row r="73" spans="1:7" ht="63.95" customHeight="1">
      <c r="A73" s="382" t="s">
        <v>153</v>
      </c>
      <c r="B73" s="383" t="s">
        <v>154</v>
      </c>
      <c r="C73" s="384">
        <v>28030118803</v>
      </c>
      <c r="D73" s="385" t="s">
        <v>178</v>
      </c>
      <c r="E73" s="368" t="s">
        <v>303</v>
      </c>
      <c r="F73" s="80">
        <v>38</v>
      </c>
      <c r="G73" s="80">
        <v>10</v>
      </c>
    </row>
    <row r="74" spans="1:7" ht="63.95" customHeight="1">
      <c r="A74" s="382" t="s">
        <v>153</v>
      </c>
      <c r="B74" s="383" t="s">
        <v>154</v>
      </c>
      <c r="C74" s="384">
        <v>28030118804</v>
      </c>
      <c r="D74" s="385" t="s">
        <v>179</v>
      </c>
      <c r="E74" s="368" t="s">
        <v>303</v>
      </c>
      <c r="F74" s="80">
        <v>29</v>
      </c>
      <c r="G74" s="80">
        <v>7</v>
      </c>
    </row>
    <row r="75" spans="1:7" ht="80.099999999999994" customHeight="1">
      <c r="A75" s="382" t="s">
        <v>153</v>
      </c>
      <c r="B75" s="383" t="s">
        <v>154</v>
      </c>
      <c r="C75" s="384">
        <v>28030118805</v>
      </c>
      <c r="D75" s="385" t="s">
        <v>180</v>
      </c>
      <c r="E75" s="368" t="s">
        <v>303</v>
      </c>
      <c r="F75" s="80">
        <v>10</v>
      </c>
      <c r="G75" s="80">
        <v>2</v>
      </c>
    </row>
    <row r="76" spans="1:7" ht="80.099999999999994" customHeight="1">
      <c r="A76" s="382" t="s">
        <v>153</v>
      </c>
      <c r="B76" s="383" t="s">
        <v>154</v>
      </c>
      <c r="C76" s="384">
        <v>28030119301</v>
      </c>
      <c r="D76" s="385" t="s">
        <v>181</v>
      </c>
      <c r="E76" s="368" t="s">
        <v>304</v>
      </c>
      <c r="F76" s="95">
        <v>38</v>
      </c>
      <c r="G76" s="95">
        <v>10</v>
      </c>
    </row>
    <row r="77" spans="1:7" ht="80.099999999999994" customHeight="1">
      <c r="A77" s="382" t="s">
        <v>153</v>
      </c>
      <c r="B77" s="383" t="s">
        <v>154</v>
      </c>
      <c r="C77" s="384">
        <v>28030119302</v>
      </c>
      <c r="D77" s="385" t="s">
        <v>183</v>
      </c>
      <c r="E77" s="368" t="s">
        <v>304</v>
      </c>
      <c r="F77" s="95">
        <v>58</v>
      </c>
      <c r="G77" s="95">
        <v>14</v>
      </c>
    </row>
    <row r="78" spans="1:7" ht="63.95" customHeight="1">
      <c r="A78" s="382" t="s">
        <v>153</v>
      </c>
      <c r="B78" s="383" t="s">
        <v>154</v>
      </c>
      <c r="C78" s="384">
        <v>28030119303</v>
      </c>
      <c r="D78" s="385" t="s">
        <v>184</v>
      </c>
      <c r="E78" s="368" t="s">
        <v>304</v>
      </c>
      <c r="F78" s="95">
        <v>48</v>
      </c>
      <c r="G78" s="95">
        <v>12</v>
      </c>
    </row>
    <row r="79" spans="1:7" ht="63.95" customHeight="1">
      <c r="A79" s="382" t="s">
        <v>153</v>
      </c>
      <c r="B79" s="383" t="s">
        <v>154</v>
      </c>
      <c r="C79" s="384">
        <v>28030119304</v>
      </c>
      <c r="D79" s="385" t="s">
        <v>185</v>
      </c>
      <c r="E79" s="368" t="s">
        <v>304</v>
      </c>
      <c r="F79" s="95">
        <v>19</v>
      </c>
      <c r="G79" s="95">
        <v>5</v>
      </c>
    </row>
    <row r="80" spans="1:7" ht="63.95" customHeight="1">
      <c r="A80" s="382" t="s">
        <v>153</v>
      </c>
      <c r="B80" s="383" t="s">
        <v>154</v>
      </c>
      <c r="C80" s="384">
        <v>28030119305</v>
      </c>
      <c r="D80" s="385" t="s">
        <v>186</v>
      </c>
      <c r="E80" s="368" t="s">
        <v>304</v>
      </c>
      <c r="F80" s="95">
        <v>19</v>
      </c>
      <c r="G80" s="95">
        <v>5</v>
      </c>
    </row>
    <row r="81" spans="1:7" ht="85.5">
      <c r="A81" s="382" t="s">
        <v>153</v>
      </c>
      <c r="B81" s="383" t="s">
        <v>154</v>
      </c>
      <c r="C81" s="384">
        <v>28030119306</v>
      </c>
      <c r="D81" s="385" t="s">
        <v>187</v>
      </c>
      <c r="E81" s="368" t="s">
        <v>304</v>
      </c>
      <c r="F81" s="95">
        <v>10</v>
      </c>
      <c r="G81" s="95">
        <v>2</v>
      </c>
    </row>
    <row r="82" spans="1:7" ht="111.95" customHeight="1">
      <c r="A82" s="382" t="s">
        <v>153</v>
      </c>
      <c r="B82" s="383" t="s">
        <v>154</v>
      </c>
      <c r="C82" s="384">
        <v>24020250104</v>
      </c>
      <c r="D82" s="385" t="s">
        <v>188</v>
      </c>
      <c r="E82" s="368" t="s">
        <v>290</v>
      </c>
      <c r="F82" s="80">
        <v>51</v>
      </c>
      <c r="G82" s="80">
        <v>13</v>
      </c>
    </row>
    <row r="83" spans="1:7" ht="63.95" customHeight="1">
      <c r="A83" s="382" t="s">
        <v>153</v>
      </c>
      <c r="B83" s="383" t="s">
        <v>189</v>
      </c>
      <c r="C83" s="384">
        <v>28030119101</v>
      </c>
      <c r="D83" s="385" t="s">
        <v>190</v>
      </c>
      <c r="E83" s="368" t="s">
        <v>305</v>
      </c>
      <c r="F83" s="95">
        <v>10</v>
      </c>
      <c r="G83" s="95">
        <v>2</v>
      </c>
    </row>
    <row r="84" spans="1:7" ht="48" customHeight="1">
      <c r="A84" s="382" t="s">
        <v>153</v>
      </c>
      <c r="B84" s="383" t="s">
        <v>189</v>
      </c>
      <c r="C84" s="384">
        <v>28030119102</v>
      </c>
      <c r="D84" s="385" t="s">
        <v>192</v>
      </c>
      <c r="E84" s="368" t="s">
        <v>305</v>
      </c>
      <c r="F84" s="95">
        <v>19</v>
      </c>
      <c r="G84" s="95">
        <v>5</v>
      </c>
    </row>
    <row r="85" spans="1:7" ht="63.95" customHeight="1">
      <c r="A85" s="382" t="s">
        <v>153</v>
      </c>
      <c r="B85" s="383" t="s">
        <v>189</v>
      </c>
      <c r="C85" s="384">
        <v>28030119103</v>
      </c>
      <c r="D85" s="385" t="s">
        <v>193</v>
      </c>
      <c r="E85" s="368" t="s">
        <v>305</v>
      </c>
      <c r="F85" s="95">
        <v>77</v>
      </c>
      <c r="G85" s="95">
        <v>19</v>
      </c>
    </row>
    <row r="86" spans="1:7" ht="111.95" customHeight="1">
      <c r="A86" s="382" t="s">
        <v>153</v>
      </c>
      <c r="B86" s="386" t="s">
        <v>189</v>
      </c>
      <c r="C86" s="384">
        <v>24020250105</v>
      </c>
      <c r="D86" s="386" t="s">
        <v>194</v>
      </c>
      <c r="E86" s="368" t="s">
        <v>290</v>
      </c>
      <c r="F86" s="80">
        <v>51</v>
      </c>
      <c r="G86" s="80">
        <v>13</v>
      </c>
    </row>
    <row r="87" spans="1:7" ht="63.95" customHeight="1">
      <c r="A87" s="382" t="s">
        <v>153</v>
      </c>
      <c r="B87" s="383" t="s">
        <v>189</v>
      </c>
      <c r="C87" s="384">
        <v>28030119104</v>
      </c>
      <c r="D87" s="385" t="s">
        <v>195</v>
      </c>
      <c r="E87" s="368" t="s">
        <v>305</v>
      </c>
      <c r="F87" s="95">
        <v>38</v>
      </c>
      <c r="G87" s="95">
        <v>10</v>
      </c>
    </row>
    <row r="88" spans="1:7" ht="48" customHeight="1">
      <c r="A88" s="382" t="s">
        <v>153</v>
      </c>
      <c r="B88" s="383" t="s">
        <v>189</v>
      </c>
      <c r="C88" s="384">
        <v>28030119105</v>
      </c>
      <c r="D88" s="385" t="s">
        <v>196</v>
      </c>
      <c r="E88" s="368" t="s">
        <v>305</v>
      </c>
      <c r="F88" s="95">
        <v>38</v>
      </c>
      <c r="G88" s="95">
        <v>10</v>
      </c>
    </row>
    <row r="89" spans="1:7" ht="80.099999999999994" customHeight="1">
      <c r="A89" s="382" t="s">
        <v>153</v>
      </c>
      <c r="B89" s="383" t="s">
        <v>189</v>
      </c>
      <c r="C89" s="384">
        <v>28030119106</v>
      </c>
      <c r="D89" s="385" t="s">
        <v>197</v>
      </c>
      <c r="E89" s="368" t="s">
        <v>305</v>
      </c>
      <c r="F89" s="95">
        <v>10</v>
      </c>
      <c r="G89" s="95">
        <v>2</v>
      </c>
    </row>
    <row r="90" spans="1:7" ht="48" customHeight="1">
      <c r="A90" s="387" t="s">
        <v>198</v>
      </c>
      <c r="B90" s="388" t="s">
        <v>199</v>
      </c>
      <c r="C90" s="389">
        <v>21030302501</v>
      </c>
      <c r="D90" s="390" t="s">
        <v>200</v>
      </c>
      <c r="E90" s="368" t="s">
        <v>306</v>
      </c>
      <c r="F90" s="95">
        <v>10</v>
      </c>
      <c r="G90" s="95">
        <v>2</v>
      </c>
    </row>
    <row r="91" spans="1:7" ht="48" customHeight="1">
      <c r="A91" s="387" t="s">
        <v>198</v>
      </c>
      <c r="B91" s="388" t="s">
        <v>199</v>
      </c>
      <c r="C91" s="389">
        <v>21030302502</v>
      </c>
      <c r="D91" s="390" t="s">
        <v>202</v>
      </c>
      <c r="E91" s="368" t="s">
        <v>306</v>
      </c>
      <c r="F91" s="95">
        <v>10</v>
      </c>
      <c r="G91" s="95">
        <v>2</v>
      </c>
    </row>
    <row r="92" spans="1:7" ht="48" customHeight="1">
      <c r="A92" s="387" t="s">
        <v>198</v>
      </c>
      <c r="B92" s="388" t="s">
        <v>199</v>
      </c>
      <c r="C92" s="389">
        <v>21030302503</v>
      </c>
      <c r="D92" s="390" t="s">
        <v>203</v>
      </c>
      <c r="E92" s="368" t="s">
        <v>306</v>
      </c>
      <c r="F92" s="95">
        <v>10</v>
      </c>
      <c r="G92" s="95">
        <v>2</v>
      </c>
    </row>
    <row r="93" spans="1:7" ht="63.95" customHeight="1">
      <c r="A93" s="387" t="s">
        <v>198</v>
      </c>
      <c r="B93" s="388" t="s">
        <v>199</v>
      </c>
      <c r="C93" s="389">
        <v>21030302504</v>
      </c>
      <c r="D93" s="390" t="s">
        <v>204</v>
      </c>
      <c r="E93" s="368" t="s">
        <v>306</v>
      </c>
      <c r="F93" s="95">
        <v>10</v>
      </c>
      <c r="G93" s="95">
        <v>2</v>
      </c>
    </row>
    <row r="94" spans="1:7" ht="48" customHeight="1">
      <c r="A94" s="387" t="s">
        <v>198</v>
      </c>
      <c r="B94" s="388" t="s">
        <v>199</v>
      </c>
      <c r="C94" s="389">
        <v>28030120001</v>
      </c>
      <c r="D94" s="390" t="s">
        <v>200</v>
      </c>
      <c r="E94" s="368" t="s">
        <v>307</v>
      </c>
      <c r="F94" s="95">
        <v>5</v>
      </c>
      <c r="G94" s="95">
        <v>1</v>
      </c>
    </row>
    <row r="95" spans="1:7" ht="85.5">
      <c r="A95" s="387" t="s">
        <v>198</v>
      </c>
      <c r="B95" s="388" t="s">
        <v>199</v>
      </c>
      <c r="C95" s="389">
        <v>24020250106</v>
      </c>
      <c r="D95" s="390" t="s">
        <v>206</v>
      </c>
      <c r="E95" s="368" t="s">
        <v>290</v>
      </c>
      <c r="F95" s="80">
        <v>51</v>
      </c>
      <c r="G95" s="80">
        <v>13</v>
      </c>
    </row>
    <row r="96" spans="1:7" ht="48" customHeight="1">
      <c r="A96" s="387" t="s">
        <v>198</v>
      </c>
      <c r="B96" s="388" t="s">
        <v>199</v>
      </c>
      <c r="C96" s="389">
        <v>28030120002</v>
      </c>
      <c r="D96" s="390" t="s">
        <v>202</v>
      </c>
      <c r="E96" s="368" t="s">
        <v>307</v>
      </c>
      <c r="F96" s="80">
        <v>10</v>
      </c>
      <c r="G96" s="80">
        <v>2</v>
      </c>
    </row>
    <row r="97" spans="1:7" ht="48" customHeight="1">
      <c r="A97" s="387" t="s">
        <v>198</v>
      </c>
      <c r="B97" s="388" t="s">
        <v>199</v>
      </c>
      <c r="C97" s="389">
        <v>28030120003</v>
      </c>
      <c r="D97" s="390" t="s">
        <v>203</v>
      </c>
      <c r="E97" s="368" t="s">
        <v>307</v>
      </c>
      <c r="F97" s="80">
        <v>10</v>
      </c>
      <c r="G97" s="80">
        <v>2</v>
      </c>
    </row>
    <row r="98" spans="1:7" ht="48" customHeight="1">
      <c r="A98" s="387" t="s">
        <v>198</v>
      </c>
      <c r="B98" s="388" t="s">
        <v>207</v>
      </c>
      <c r="C98" s="389">
        <v>28030120004</v>
      </c>
      <c r="D98" s="390" t="s">
        <v>208</v>
      </c>
      <c r="E98" s="368" t="s">
        <v>307</v>
      </c>
      <c r="F98" s="80">
        <v>10</v>
      </c>
      <c r="G98" s="80">
        <v>2</v>
      </c>
    </row>
    <row r="99" spans="1:7" ht="63.95" customHeight="1">
      <c r="A99" s="387" t="s">
        <v>198</v>
      </c>
      <c r="B99" s="388" t="s">
        <v>207</v>
      </c>
      <c r="C99" s="389">
        <v>28030120005</v>
      </c>
      <c r="D99" s="390" t="s">
        <v>204</v>
      </c>
      <c r="E99" s="368" t="s">
        <v>307</v>
      </c>
      <c r="F99" s="80">
        <v>5</v>
      </c>
      <c r="G99" s="80">
        <v>1</v>
      </c>
    </row>
    <row r="100" spans="1:7" ht="85.5">
      <c r="A100" s="387" t="s">
        <v>198</v>
      </c>
      <c r="B100" s="388" t="s">
        <v>207</v>
      </c>
      <c r="D100" s="390" t="s">
        <v>308</v>
      </c>
      <c r="E100" s="64" t="s">
        <v>309</v>
      </c>
      <c r="F100" s="80">
        <v>864</v>
      </c>
      <c r="G100" s="80">
        <v>0</v>
      </c>
    </row>
    <row r="102" spans="1:7">
      <c r="F102">
        <f>SUM(F2:F100)</f>
        <v>3376</v>
      </c>
      <c r="G102">
        <f>SUM(G2:G100)</f>
        <v>608</v>
      </c>
    </row>
  </sheetData>
  <autoFilter ref="A1:H99" xr:uid="{00000000-0009-0000-0000-000003000000}"/>
  <sortState ref="A2:E101">
    <sortCondition ref="B2:B101"/>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E17"/>
  <sheetViews>
    <sheetView zoomScale="101" workbookViewId="0">
      <selection activeCell="H5" sqref="H5"/>
    </sheetView>
  </sheetViews>
  <sheetFormatPr defaultColWidth="11" defaultRowHeight="15.75"/>
  <cols>
    <col min="1" max="1" width="53.875" style="1" customWidth="1"/>
    <col min="2" max="2" width="20.5" style="1" customWidth="1"/>
    <col min="3" max="3" width="11" style="1" customWidth="1"/>
    <col min="4" max="4" width="12.625" bestFit="1" customWidth="1"/>
    <col min="5" max="5" width="11.5" bestFit="1" customWidth="1"/>
  </cols>
  <sheetData>
    <row r="3" spans="1:5" ht="63">
      <c r="A3" s="1" t="s">
        <v>310</v>
      </c>
      <c r="B3" s="1" t="s">
        <v>284</v>
      </c>
      <c r="C3" s="1" t="s">
        <v>285</v>
      </c>
      <c r="D3" t="s">
        <v>311</v>
      </c>
      <c r="E3" t="s">
        <v>312</v>
      </c>
    </row>
    <row r="4" spans="1:5" ht="39" customHeight="1">
      <c r="A4" s="61" t="s">
        <v>80</v>
      </c>
      <c r="B4" s="61">
        <v>149</v>
      </c>
      <c r="C4" s="1">
        <v>35</v>
      </c>
      <c r="D4">
        <f>B4+C4</f>
        <v>184</v>
      </c>
      <c r="E4" s="84">
        <f>D4/148.6</f>
        <v>1.2382234185733514</v>
      </c>
    </row>
    <row r="5" spans="1:5" ht="39" customHeight="1">
      <c r="A5" s="61" t="s">
        <v>94</v>
      </c>
      <c r="B5" s="61">
        <v>60</v>
      </c>
      <c r="C5" s="1">
        <v>12</v>
      </c>
      <c r="D5">
        <f>B5+C5</f>
        <v>72</v>
      </c>
      <c r="E5" s="84">
        <f>D5/148.6</f>
        <v>0.48452220726783313</v>
      </c>
    </row>
    <row r="6" spans="1:5" ht="39" customHeight="1">
      <c r="A6" s="61" t="s">
        <v>102</v>
      </c>
      <c r="B6" s="61">
        <v>185</v>
      </c>
      <c r="C6" s="1">
        <v>43</v>
      </c>
      <c r="D6">
        <f>B6+C6</f>
        <v>228</v>
      </c>
      <c r="E6" s="84">
        <f>D6/148.6</f>
        <v>1.5343203230148048</v>
      </c>
    </row>
    <row r="7" spans="1:5" ht="39" customHeight="1">
      <c r="A7" s="61" t="s">
        <v>122</v>
      </c>
      <c r="B7" s="61">
        <v>751</v>
      </c>
      <c r="C7" s="1">
        <v>181</v>
      </c>
      <c r="D7">
        <f t="shared" ref="D7:D11" si="0">B7+C7</f>
        <v>932</v>
      </c>
      <c r="E7" s="84">
        <f t="shared" ref="E7:E11" si="1">D7/148.6</f>
        <v>6.2718707940780618</v>
      </c>
    </row>
    <row r="8" spans="1:5" ht="39" customHeight="1">
      <c r="A8" s="61" t="s">
        <v>154</v>
      </c>
      <c r="B8" s="61">
        <v>993</v>
      </c>
      <c r="C8" s="1">
        <v>247</v>
      </c>
      <c r="D8">
        <f t="shared" si="0"/>
        <v>1240</v>
      </c>
      <c r="E8" s="84">
        <f t="shared" si="1"/>
        <v>8.3445491251682373</v>
      </c>
    </row>
    <row r="9" spans="1:5" ht="39" customHeight="1">
      <c r="A9" s="61" t="s">
        <v>189</v>
      </c>
      <c r="B9" s="61">
        <v>243</v>
      </c>
      <c r="C9" s="1">
        <v>61</v>
      </c>
      <c r="D9">
        <f t="shared" si="0"/>
        <v>304</v>
      </c>
      <c r="E9" s="84">
        <f t="shared" si="1"/>
        <v>2.0457604306864066</v>
      </c>
    </row>
    <row r="10" spans="1:5" ht="39" customHeight="1">
      <c r="A10" s="61" t="s">
        <v>199</v>
      </c>
      <c r="B10" s="61">
        <v>116</v>
      </c>
      <c r="C10" s="1">
        <v>26</v>
      </c>
      <c r="D10">
        <f t="shared" si="0"/>
        <v>142</v>
      </c>
      <c r="E10" s="84">
        <f t="shared" si="1"/>
        <v>0.955585464333782</v>
      </c>
    </row>
    <row r="11" spans="1:5" ht="39" customHeight="1">
      <c r="A11" s="61" t="s">
        <v>207</v>
      </c>
      <c r="B11" s="61">
        <v>15</v>
      </c>
      <c r="C11" s="1">
        <v>3</v>
      </c>
      <c r="D11">
        <f t="shared" si="0"/>
        <v>18</v>
      </c>
      <c r="E11" s="84">
        <f t="shared" si="1"/>
        <v>0.12113055181695828</v>
      </c>
    </row>
    <row r="12" spans="1:5" ht="39" customHeight="1">
      <c r="A12" s="61"/>
      <c r="B12" s="61"/>
      <c r="D12">
        <f>SUM(D4:D11)</f>
        <v>3120</v>
      </c>
      <c r="E12" s="65">
        <f>SUM(E4:E11)</f>
        <v>20.995962314939433</v>
      </c>
    </row>
    <row r="13" spans="1:5">
      <c r="B13" s="61"/>
    </row>
    <row r="15" spans="1:5">
      <c r="D15">
        <f>D12/7</f>
        <v>445.71428571428572</v>
      </c>
    </row>
    <row r="17" spans="4:4">
      <c r="D17" s="84">
        <f>D12/21</f>
        <v>148.57142857142858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Daniela Melo Ruiz</dc:creator>
  <cp:keywords/>
  <dc:description/>
  <cp:lastModifiedBy>Jean Ariel Curmen Cepeda</cp:lastModifiedBy>
  <cp:revision/>
  <dcterms:created xsi:type="dcterms:W3CDTF">2018-03-06T00:48:36Z</dcterms:created>
  <dcterms:modified xsi:type="dcterms:W3CDTF">2019-06-14T22:09:55Z</dcterms:modified>
  <cp:category/>
  <cp:contentStatus/>
</cp:coreProperties>
</file>